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Оля\Desktop\ОЛЯ\ЗП\Автоматизация расчета ЗП\"/>
    </mc:Choice>
  </mc:AlternateContent>
  <bookViews>
    <workbookView xWindow="0" yWindow="0" windowWidth="24000" windowHeight="9435"/>
  </bookViews>
  <sheets>
    <sheet name="РР КО Ноябрь 2017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8" i="2" l="1"/>
  <c r="F95" i="2"/>
  <c r="F88" i="2"/>
  <c r="F79" i="2"/>
  <c r="F71" i="2"/>
  <c r="F47" i="2"/>
  <c r="P88" i="2"/>
  <c r="V112" i="2"/>
  <c r="V117" i="2"/>
  <c r="U117" i="2"/>
  <c r="I117" i="2"/>
  <c r="J117" i="2"/>
  <c r="P109" i="2"/>
  <c r="P108" i="2"/>
  <c r="P110" i="2"/>
  <c r="K117" i="2"/>
  <c r="V41" i="2" l="1"/>
  <c r="U41" i="2"/>
  <c r="F15" i="2"/>
  <c r="F20" i="2"/>
  <c r="P8" i="2"/>
  <c r="P15" i="2"/>
  <c r="U15" i="2"/>
  <c r="P6" i="2"/>
  <c r="P7" i="2"/>
  <c r="P26" i="2"/>
  <c r="P16" i="2"/>
  <c r="P17" i="2"/>
  <c r="P18" i="2"/>
  <c r="P19" i="2"/>
  <c r="P20" i="2"/>
  <c r="P21" i="2"/>
  <c r="P22" i="2"/>
  <c r="P23" i="2"/>
  <c r="P24" i="2"/>
  <c r="P25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51" i="2"/>
  <c r="P48" i="2"/>
  <c r="P49" i="2"/>
  <c r="P50" i="2"/>
  <c r="P52" i="2"/>
  <c r="P53" i="2"/>
  <c r="P54" i="2"/>
  <c r="P55" i="2"/>
  <c r="P57" i="2"/>
  <c r="P58" i="2"/>
  <c r="P59" i="2"/>
  <c r="P60" i="2"/>
  <c r="P61" i="2"/>
  <c r="P62" i="2"/>
  <c r="P63" i="2"/>
  <c r="P64" i="2"/>
  <c r="P65" i="2"/>
  <c r="P47" i="2"/>
  <c r="P73" i="2"/>
  <c r="P71" i="2"/>
  <c r="P81" i="2"/>
  <c r="P79" i="2"/>
  <c r="P97" i="2"/>
  <c r="P111" i="2"/>
  <c r="P112" i="2"/>
  <c r="P113" i="2"/>
  <c r="P114" i="2"/>
  <c r="P115" i="2"/>
  <c r="P116" i="2"/>
  <c r="P95" i="2"/>
  <c r="P96" i="2"/>
  <c r="P98" i="2"/>
  <c r="P99" i="2"/>
  <c r="P100" i="2"/>
  <c r="P101" i="2"/>
  <c r="J102" i="2"/>
  <c r="I102" i="2"/>
  <c r="I89" i="2"/>
  <c r="J89" i="2"/>
  <c r="I82" i="2"/>
  <c r="J82" i="2"/>
  <c r="I74" i="2"/>
  <c r="J74" i="2"/>
  <c r="I66" i="2"/>
  <c r="J66" i="2"/>
  <c r="I41" i="2"/>
  <c r="J41" i="2"/>
  <c r="K41" i="2"/>
  <c r="J9" i="2"/>
  <c r="H9" i="2"/>
  <c r="I9" i="2"/>
  <c r="T74" i="2" l="1"/>
  <c r="S74" i="2"/>
  <c r="R74" i="2"/>
  <c r="Q74" i="2"/>
  <c r="O74" i="2"/>
  <c r="N74" i="2"/>
  <c r="M74" i="2"/>
  <c r="L74" i="2"/>
  <c r="K74" i="2"/>
  <c r="H74" i="2"/>
  <c r="G74" i="2"/>
  <c r="U73" i="2"/>
  <c r="F73" i="2"/>
  <c r="U72" i="2"/>
  <c r="F72" i="2"/>
  <c r="A72" i="2"/>
  <c r="A73" i="2" s="1"/>
  <c r="U71" i="2"/>
  <c r="P72" i="2" l="1"/>
  <c r="V72" i="2" s="1"/>
  <c r="U74" i="2"/>
  <c r="V73" i="2"/>
  <c r="F74" i="2"/>
  <c r="V71" i="2" l="1"/>
  <c r="V74" i="2" s="1"/>
  <c r="P74" i="2"/>
  <c r="Q117" i="2" l="1"/>
  <c r="R117" i="2"/>
  <c r="S117" i="2"/>
  <c r="T117" i="2"/>
  <c r="U24" i="2"/>
  <c r="U88" i="2"/>
  <c r="U89" i="2" s="1"/>
  <c r="U62" i="2"/>
  <c r="T66" i="2"/>
  <c r="U114" i="2"/>
  <c r="U115" i="2"/>
  <c r="U116" i="2"/>
  <c r="U113" i="2"/>
  <c r="U112" i="2"/>
  <c r="U111" i="2"/>
  <c r="U110" i="2"/>
  <c r="U109" i="2"/>
  <c r="U108" i="2"/>
  <c r="U98" i="2"/>
  <c r="Q102" i="2"/>
  <c r="R102" i="2"/>
  <c r="S102" i="2"/>
  <c r="T102" i="2"/>
  <c r="U101" i="2"/>
  <c r="U100" i="2"/>
  <c r="U99" i="2"/>
  <c r="U97" i="2"/>
  <c r="U96" i="2"/>
  <c r="U95" i="2"/>
  <c r="Q89" i="2"/>
  <c r="R89" i="2"/>
  <c r="S89" i="2"/>
  <c r="T89" i="2"/>
  <c r="U80" i="2"/>
  <c r="Q82" i="2"/>
  <c r="R82" i="2"/>
  <c r="S82" i="2"/>
  <c r="T82" i="2"/>
  <c r="U81" i="2"/>
  <c r="U79" i="2"/>
  <c r="R66" i="2"/>
  <c r="S66" i="2"/>
  <c r="Q66" i="2"/>
  <c r="U52" i="2"/>
  <c r="U53" i="2"/>
  <c r="U54" i="2"/>
  <c r="U55" i="2"/>
  <c r="U56" i="2"/>
  <c r="U57" i="2"/>
  <c r="U58" i="2"/>
  <c r="U59" i="2"/>
  <c r="U60" i="2"/>
  <c r="U61" i="2"/>
  <c r="U63" i="2"/>
  <c r="U64" i="2"/>
  <c r="U65" i="2"/>
  <c r="T41" i="2"/>
  <c r="U51" i="2"/>
  <c r="U50" i="2"/>
  <c r="U49" i="2"/>
  <c r="U48" i="2"/>
  <c r="U47" i="2"/>
  <c r="U7" i="2"/>
  <c r="Q9" i="2"/>
  <c r="R9" i="2"/>
  <c r="S9" i="2"/>
  <c r="T9" i="2"/>
  <c r="U8" i="2"/>
  <c r="U6" i="2"/>
  <c r="U21" i="2"/>
  <c r="U22" i="2"/>
  <c r="U23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Q41" i="2"/>
  <c r="R41" i="2"/>
  <c r="S41" i="2"/>
  <c r="U20" i="2"/>
  <c r="U19" i="2"/>
  <c r="U18" i="2"/>
  <c r="U17" i="2"/>
  <c r="U16" i="2"/>
  <c r="U102" i="2" l="1"/>
  <c r="U82" i="2"/>
  <c r="U66" i="2"/>
  <c r="U9" i="2"/>
  <c r="F98" i="2"/>
  <c r="F113" i="2"/>
  <c r="V113" i="2" l="1"/>
  <c r="V98" i="2"/>
  <c r="G117" i="2"/>
  <c r="H117" i="2"/>
  <c r="L117" i="2"/>
  <c r="M117" i="2"/>
  <c r="N117" i="2"/>
  <c r="O117" i="2"/>
  <c r="F115" i="2"/>
  <c r="V115" i="2" s="1"/>
  <c r="F112" i="2"/>
  <c r="F109" i="2"/>
  <c r="F110" i="2"/>
  <c r="V110" i="2" s="1"/>
  <c r="F111" i="2"/>
  <c r="V111" i="2" s="1"/>
  <c r="F114" i="2"/>
  <c r="V114" i="2" s="1"/>
  <c r="F116" i="2"/>
  <c r="V116" i="2" s="1"/>
  <c r="V108" i="2"/>
  <c r="G102" i="2"/>
  <c r="H102" i="2"/>
  <c r="K102" i="2"/>
  <c r="L102" i="2"/>
  <c r="M102" i="2"/>
  <c r="N102" i="2"/>
  <c r="O102" i="2"/>
  <c r="V95" i="2"/>
  <c r="V88" i="2"/>
  <c r="V89" i="2" s="1"/>
  <c r="F89" i="2"/>
  <c r="F61" i="2"/>
  <c r="F38" i="2"/>
  <c r="F18" i="2"/>
  <c r="F16" i="2"/>
  <c r="F8" i="2"/>
  <c r="F6" i="2"/>
  <c r="P89" i="2" l="1"/>
  <c r="F117" i="2"/>
  <c r="G89" i="2"/>
  <c r="H89" i="2"/>
  <c r="K89" i="2"/>
  <c r="L89" i="2"/>
  <c r="M89" i="2"/>
  <c r="N89" i="2"/>
  <c r="O89" i="2"/>
  <c r="G82" i="2"/>
  <c r="H82" i="2"/>
  <c r="K82" i="2"/>
  <c r="L82" i="2"/>
  <c r="M82" i="2"/>
  <c r="N82" i="2"/>
  <c r="O82" i="2"/>
  <c r="F81" i="2"/>
  <c r="V81" i="2" s="1"/>
  <c r="F35" i="2"/>
  <c r="F58" i="2"/>
  <c r="V58" i="2" s="1"/>
  <c r="F48" i="2"/>
  <c r="V48" i="2" s="1"/>
  <c r="F49" i="2"/>
  <c r="V49" i="2" s="1"/>
  <c r="F50" i="2"/>
  <c r="V50" i="2" s="1"/>
  <c r="F51" i="2"/>
  <c r="V51" i="2" s="1"/>
  <c r="F52" i="2"/>
  <c r="V52" i="2" s="1"/>
  <c r="F53" i="2"/>
  <c r="V53" i="2" s="1"/>
  <c r="F54" i="2"/>
  <c r="V54" i="2" s="1"/>
  <c r="F55" i="2"/>
  <c r="V55" i="2" s="1"/>
  <c r="F56" i="2"/>
  <c r="F57" i="2"/>
  <c r="V57" i="2" s="1"/>
  <c r="F59" i="2"/>
  <c r="V59" i="2" s="1"/>
  <c r="F60" i="2"/>
  <c r="V60" i="2" s="1"/>
  <c r="V61" i="2"/>
  <c r="F62" i="2"/>
  <c r="V62" i="2" s="1"/>
  <c r="F63" i="2"/>
  <c r="V63" i="2" s="1"/>
  <c r="F64" i="2"/>
  <c r="V64" i="2" s="1"/>
  <c r="F65" i="2"/>
  <c r="V65" i="2" s="1"/>
  <c r="V47" i="2"/>
  <c r="F80" i="2"/>
  <c r="P80" i="2" s="1"/>
  <c r="G66" i="2"/>
  <c r="H66" i="2"/>
  <c r="K66" i="2"/>
  <c r="L66" i="2"/>
  <c r="M66" i="2"/>
  <c r="N66" i="2"/>
  <c r="O66" i="2"/>
  <c r="V20" i="2"/>
  <c r="F19" i="2"/>
  <c r="F21" i="2"/>
  <c r="V21" i="2" s="1"/>
  <c r="F22" i="2"/>
  <c r="V22" i="2" s="1"/>
  <c r="F23" i="2"/>
  <c r="V23" i="2" s="1"/>
  <c r="F24" i="2"/>
  <c r="F25" i="2"/>
  <c r="V25" i="2" s="1"/>
  <c r="F26" i="2"/>
  <c r="V26" i="2" s="1"/>
  <c r="F27" i="2"/>
  <c r="V27" i="2" s="1"/>
  <c r="F28" i="2"/>
  <c r="V28" i="2" s="1"/>
  <c r="F29" i="2"/>
  <c r="V29" i="2" s="1"/>
  <c r="F30" i="2"/>
  <c r="V30" i="2" s="1"/>
  <c r="F31" i="2"/>
  <c r="V31" i="2" s="1"/>
  <c r="F32" i="2"/>
  <c r="F33" i="2"/>
  <c r="V33" i="2" s="1"/>
  <c r="F34" i="2"/>
  <c r="V34" i="2" s="1"/>
  <c r="F36" i="2"/>
  <c r="V36" i="2" s="1"/>
  <c r="F37" i="2"/>
  <c r="V37" i="2" s="1"/>
  <c r="F39" i="2"/>
  <c r="V39" i="2" s="1"/>
  <c r="F40" i="2"/>
  <c r="V40" i="2" s="1"/>
  <c r="F17" i="2"/>
  <c r="V17" i="2" s="1"/>
  <c r="V16" i="2"/>
  <c r="G41" i="2"/>
  <c r="H41" i="2"/>
  <c r="L41" i="2"/>
  <c r="M41" i="2"/>
  <c r="N41" i="2"/>
  <c r="O41" i="2"/>
  <c r="V18" i="2"/>
  <c r="V32" i="2"/>
  <c r="V35" i="2"/>
  <c r="V38" i="2"/>
  <c r="V15" i="2"/>
  <c r="F7" i="2"/>
  <c r="F9" i="2" s="1"/>
  <c r="V8" i="2"/>
  <c r="G9" i="2"/>
  <c r="K9" i="2"/>
  <c r="L9" i="2"/>
  <c r="M9" i="2"/>
  <c r="N9" i="2"/>
  <c r="O9" i="2"/>
  <c r="V56" i="2" l="1"/>
  <c r="V66" i="2" s="1"/>
  <c r="P56" i="2"/>
  <c r="V7" i="2"/>
  <c r="P117" i="2"/>
  <c r="V109" i="2"/>
  <c r="V6" i="2"/>
  <c r="P9" i="2"/>
  <c r="V80" i="2"/>
  <c r="F82" i="2"/>
  <c r="V24" i="2"/>
  <c r="V79" i="2"/>
  <c r="F66" i="2"/>
  <c r="F41" i="2"/>
  <c r="P66" i="2"/>
  <c r="F101" i="2"/>
  <c r="V101" i="2" s="1"/>
  <c r="A109" i="2"/>
  <c r="A110" i="2" s="1"/>
  <c r="A111" i="2" s="1"/>
  <c r="A112" i="2" s="1"/>
  <c r="A113" i="2" s="1"/>
  <c r="A114" i="2" s="1"/>
  <c r="A115" i="2" s="1"/>
  <c r="A116" i="2" s="1"/>
  <c r="F100" i="2"/>
  <c r="V100" i="2" s="1"/>
  <c r="F99" i="2"/>
  <c r="V99" i="2" s="1"/>
  <c r="F97" i="2"/>
  <c r="V97" i="2" s="1"/>
  <c r="F96" i="2"/>
  <c r="A96" i="2"/>
  <c r="A97" i="2" s="1"/>
  <c r="A98" i="2" s="1"/>
  <c r="A99" i="2" s="1"/>
  <c r="A100" i="2" s="1"/>
  <c r="A101" i="2" s="1"/>
  <c r="A80" i="2"/>
  <c r="A81" i="2" s="1"/>
  <c r="A48" i="2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16" i="2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7" i="2"/>
  <c r="A8" i="2" s="1"/>
  <c r="P82" i="2" l="1"/>
  <c r="V9" i="2"/>
  <c r="P41" i="2"/>
  <c r="V19" i="2"/>
  <c r="V82" i="2"/>
  <c r="F102" i="2"/>
  <c r="P102" i="2" l="1"/>
  <c r="V96" i="2"/>
  <c r="V102" i="2" s="1"/>
</calcChain>
</file>

<file path=xl/sharedStrings.xml><?xml version="1.0" encoding="utf-8"?>
<sst xmlns="http://schemas.openxmlformats.org/spreadsheetml/2006/main" count="374" uniqueCount="125">
  <si>
    <t>№</t>
  </si>
  <si>
    <t>Фамилия И.О.</t>
  </si>
  <si>
    <t>Должность</t>
  </si>
  <si>
    <t>Ставка</t>
  </si>
  <si>
    <t>Кол-во часов/смен</t>
  </si>
  <si>
    <t>Сумма</t>
  </si>
  <si>
    <t>Премиальная часть</t>
  </si>
  <si>
    <t>Удержания</t>
  </si>
  <si>
    <t>Всего</t>
  </si>
  <si>
    <t>Доплата/ премия</t>
  </si>
  <si>
    <t>Отпуск</t>
  </si>
  <si>
    <t>Штраф</t>
  </si>
  <si>
    <t>Вычеты/ аванс</t>
  </si>
  <si>
    <t>Медосмотр</t>
  </si>
  <si>
    <t>Миграц учет</t>
  </si>
  <si>
    <t>итого:</t>
  </si>
  <si>
    <t>ст. администратор</t>
  </si>
  <si>
    <t>администратор</t>
  </si>
  <si>
    <t>повар гц</t>
  </si>
  <si>
    <t>повар хц</t>
  </si>
  <si>
    <t>овощница</t>
  </si>
  <si>
    <t>уборщица</t>
  </si>
  <si>
    <t>Лихачева Юлия</t>
  </si>
  <si>
    <t>Ишина Ольга</t>
  </si>
  <si>
    <t>Беликова Надежда</t>
  </si>
  <si>
    <t>1. Администраторы РР КО</t>
  </si>
  <si>
    <t>2. Кухня РР КО</t>
  </si>
  <si>
    <t>Селиванов Сергей</t>
  </si>
  <si>
    <t>Иванькин Юрий</t>
  </si>
  <si>
    <t>Тищенко Семен</t>
  </si>
  <si>
    <t>Алексеев Никита</t>
  </si>
  <si>
    <t>Бянкин Александр</t>
  </si>
  <si>
    <t>Шашков Данил</t>
  </si>
  <si>
    <t>Касицкий Слава</t>
  </si>
  <si>
    <t>Власов Андрей</t>
  </si>
  <si>
    <t>Чернюк Лев</t>
  </si>
  <si>
    <t>Грицель Евгений</t>
  </si>
  <si>
    <t>Жандаров Артем</t>
  </si>
  <si>
    <t>Шашков Даниил</t>
  </si>
  <si>
    <t>Асрарова Мухиба</t>
  </si>
  <si>
    <t>Бадердинов Сардор</t>
  </si>
  <si>
    <t>Азимов Захрутдин</t>
  </si>
  <si>
    <t>Сеилханова Бота</t>
  </si>
  <si>
    <t>Кулибанич Света</t>
  </si>
  <si>
    <t>Кожанова Валерия</t>
  </si>
  <si>
    <t>Спиридонова Елена</t>
  </si>
  <si>
    <t>Ихсанова Гульшат</t>
  </si>
  <si>
    <t xml:space="preserve">Магеррамов Эдгар </t>
  </si>
  <si>
    <t>Машков-Фомин Валентин</t>
  </si>
  <si>
    <t>Шеф-повар</t>
  </si>
  <si>
    <t>Су-шеф</t>
  </si>
  <si>
    <t>раздатчик</t>
  </si>
  <si>
    <t>Повар гц</t>
  </si>
  <si>
    <t>Повар хц</t>
  </si>
  <si>
    <t>Мангал</t>
  </si>
  <si>
    <t>шеф-кондитер</t>
  </si>
  <si>
    <t>кондитер</t>
  </si>
  <si>
    <t>пекарь</t>
  </si>
  <si>
    <t>Заготовщик</t>
  </si>
  <si>
    <t>Егоров Дима</t>
  </si>
  <si>
    <t>Талалаев Егор</t>
  </si>
  <si>
    <t>Быкова Оксана</t>
  </si>
  <si>
    <t>Яхременко Леша</t>
  </si>
  <si>
    <t>Назиров Радик</t>
  </si>
  <si>
    <t>Толмачева Наталья</t>
  </si>
  <si>
    <t>Гужеску Андрей</t>
  </si>
  <si>
    <t>Кудрявцева Аня</t>
  </si>
  <si>
    <t>Сидоров Артем</t>
  </si>
  <si>
    <t>Клочан Никита</t>
  </si>
  <si>
    <t>Назаров Александр</t>
  </si>
  <si>
    <t xml:space="preserve">Соколов Виталик </t>
  </si>
  <si>
    <t>Кузьмина Лена</t>
  </si>
  <si>
    <t>Быртов Владимир</t>
  </si>
  <si>
    <t>Беликова Екатерина</t>
  </si>
  <si>
    <t>Солдатов Илья</t>
  </si>
  <si>
    <t>Офицеров Александр</t>
  </si>
  <si>
    <t>Лейман Владислав</t>
  </si>
  <si>
    <t>Бых Татьяна</t>
  </si>
  <si>
    <t>оф-т</t>
  </si>
  <si>
    <t>к 3</t>
  </si>
  <si>
    <t>3. Официанты РР КО</t>
  </si>
  <si>
    <t>Кочура Сережа</t>
  </si>
  <si>
    <t>Ильязов Артур</t>
  </si>
  <si>
    <t>Русаков Женя</t>
  </si>
  <si>
    <t>Мошникова Мария</t>
  </si>
  <si>
    <t>бармен</t>
  </si>
  <si>
    <t>сомелье</t>
  </si>
  <si>
    <t>Мамин Руслан</t>
  </si>
  <si>
    <t>Шмотин Сергей</t>
  </si>
  <si>
    <t>Удальцов Сергей</t>
  </si>
  <si>
    <t>Мирончик Виктор</t>
  </si>
  <si>
    <t>Лежнев Юрий</t>
  </si>
  <si>
    <t>Шемчук Евгений</t>
  </si>
  <si>
    <t>Администратор</t>
  </si>
  <si>
    <t>Кузьмич</t>
  </si>
  <si>
    <t>Коптильщик</t>
  </si>
  <si>
    <t>Дмитриева Дарья</t>
  </si>
  <si>
    <t>Ваисова Диля</t>
  </si>
  <si>
    <t>Халимова Диля</t>
  </si>
  <si>
    <t>Ахмерова Ленинза</t>
  </si>
  <si>
    <t>Салмаз Наталья</t>
  </si>
  <si>
    <t>Умарова Асилахон</t>
  </si>
  <si>
    <t>Уразимбетова Гуля</t>
  </si>
  <si>
    <t>Сабирова Саламат</t>
  </si>
  <si>
    <t>Искандарова Хатича</t>
  </si>
  <si>
    <t>садовник</t>
  </si>
  <si>
    <t>мойщица ЧМ</t>
  </si>
  <si>
    <t>мойщица БМ</t>
  </si>
  <si>
    <t>прачка</t>
  </si>
  <si>
    <t>мойщица ДК</t>
  </si>
  <si>
    <t>Официальная часть</t>
  </si>
  <si>
    <t>Итого 2</t>
  </si>
  <si>
    <t>Аванс</t>
  </si>
  <si>
    <t>ЗП</t>
  </si>
  <si>
    <t>Б/Л</t>
  </si>
  <si>
    <t>Итого</t>
  </si>
  <si>
    <t>Итого 1</t>
  </si>
  <si>
    <t>4. Хостес РР КО</t>
  </si>
  <si>
    <t>5. Бармены РР КО</t>
  </si>
  <si>
    <t>6. Сомелье РР КО</t>
  </si>
  <si>
    <t>8. Понтон РР КО</t>
  </si>
  <si>
    <t>9. Подсобные рабочие РР КО</t>
  </si>
  <si>
    <t>Бонусы рыба</t>
  </si>
  <si>
    <t>Другие бонусы (%, хоз и др.)</t>
  </si>
  <si>
    <t>Банкеты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</si>
</sst>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12" x14ac:knownFonts="1">
    <font>
      <sz val="11"/>
      <color theme="1"/>
      <name val="Calibri"/>
      <family val="2"/>
      <charset val="204"/>
      <scheme val="minor"/>
    </font>
    <font>
      <b/>
      <i/>
      <sz val="14"/>
      <color rgb="FF1508B8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0">
    <xf numFmtId="0" fontId="0" fillId="0" borderId="0" xfId="0"/>
    <xf numFmtId="164" fontId="1" fillId="0" borderId="1" xfId="0" applyNumberFormat="1" applyFont="1" applyBorder="1" applyAlignment="1">
      <alignment horizontal="left"/>
    </xf>
    <xf numFmtId="0" fontId="0" fillId="0" borderId="0" xfId="0" applyFont="1"/>
    <xf numFmtId="3" fontId="7" fillId="0" borderId="3" xfId="0" applyNumberFormat="1" applyFont="1" applyFill="1" applyBorder="1"/>
    <xf numFmtId="3" fontId="7" fillId="0" borderId="3" xfId="0" applyNumberFormat="1" applyFont="1" applyFill="1" applyBorder="1" applyAlignment="1">
      <alignment horizontal="center" vertical="center"/>
    </xf>
    <xf numFmtId="3" fontId="7" fillId="0" borderId="3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0" fontId="9" fillId="0" borderId="3" xfId="0" applyFont="1" applyBorder="1"/>
    <xf numFmtId="164" fontId="1" fillId="0" borderId="0" xfId="0" applyNumberFormat="1" applyFont="1" applyBorder="1" applyAlignment="1">
      <alignment horizontal="left"/>
    </xf>
    <xf numFmtId="0" fontId="7" fillId="0" borderId="14" xfId="0" applyFont="1" applyBorder="1" applyAlignment="1">
      <alignment horizontal="center" vertical="center"/>
    </xf>
    <xf numFmtId="3" fontId="7" fillId="0" borderId="2" xfId="0" applyNumberFormat="1" applyFont="1" applyFill="1" applyBorder="1"/>
    <xf numFmtId="3" fontId="7" fillId="0" borderId="2" xfId="0" applyNumberFormat="1" applyFont="1" applyFill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0" fontId="9" fillId="0" borderId="2" xfId="0" applyFont="1" applyBorder="1"/>
    <xf numFmtId="3" fontId="7" fillId="0" borderId="13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3" fontId="10" fillId="0" borderId="19" xfId="0" applyNumberFormat="1" applyFont="1" applyFill="1" applyBorder="1"/>
    <xf numFmtId="3" fontId="10" fillId="0" borderId="19" xfId="0" applyNumberFormat="1" applyFont="1" applyFill="1" applyBorder="1" applyAlignment="1">
      <alignment horizontal="center" vertical="center"/>
    </xf>
    <xf numFmtId="3" fontId="10" fillId="0" borderId="19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3" fontId="7" fillId="0" borderId="4" xfId="0" applyNumberFormat="1" applyFont="1" applyFill="1" applyBorder="1"/>
    <xf numFmtId="3" fontId="7" fillId="0" borderId="4" xfId="0" applyNumberFormat="1" applyFont="1" applyFill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 wrapText="1"/>
    </xf>
    <xf numFmtId="3" fontId="5" fillId="0" borderId="15" xfId="0" applyNumberFormat="1" applyFont="1" applyBorder="1" applyAlignment="1">
      <alignment horizontal="center" vertical="center"/>
    </xf>
    <xf numFmtId="3" fontId="6" fillId="0" borderId="15" xfId="0" applyNumberFormat="1" applyFont="1" applyFill="1" applyBorder="1" applyAlignment="1">
      <alignment horizontal="center" vertical="center"/>
    </xf>
    <xf numFmtId="0" fontId="9" fillId="0" borderId="4" xfId="0" applyFont="1" applyBorder="1"/>
    <xf numFmtId="3" fontId="5" fillId="0" borderId="2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 wrapText="1"/>
    </xf>
    <xf numFmtId="3" fontId="3" fillId="0" borderId="19" xfId="0" applyNumberFormat="1" applyFont="1" applyBorder="1" applyAlignment="1">
      <alignment horizontal="center" vertical="center"/>
    </xf>
    <xf numFmtId="3" fontId="3" fillId="0" borderId="20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 wrapText="1"/>
    </xf>
    <xf numFmtId="3" fontId="5" fillId="0" borderId="2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7" fillId="0" borderId="27" xfId="0" applyNumberFormat="1" applyFont="1" applyBorder="1" applyAlignment="1">
      <alignment horizontal="center" vertical="center"/>
    </xf>
    <xf numFmtId="3" fontId="7" fillId="0" borderId="28" xfId="0" applyNumberFormat="1" applyFont="1" applyBorder="1" applyAlignment="1">
      <alignment horizontal="center" vertical="center"/>
    </xf>
    <xf numFmtId="3" fontId="10" fillId="0" borderId="20" xfId="0" applyNumberFormat="1" applyFont="1" applyBorder="1" applyAlignment="1">
      <alignment horizontal="center" vertical="center"/>
    </xf>
    <xf numFmtId="3" fontId="7" fillId="0" borderId="30" xfId="0" applyNumberFormat="1" applyFont="1" applyBorder="1" applyAlignment="1">
      <alignment horizontal="center" vertical="center"/>
    </xf>
    <xf numFmtId="3" fontId="3" fillId="0" borderId="31" xfId="0" applyNumberFormat="1" applyFont="1" applyBorder="1" applyAlignment="1">
      <alignment horizontal="center" vertical="center"/>
    </xf>
    <xf numFmtId="3" fontId="10" fillId="0" borderId="3" xfId="0" applyNumberFormat="1" applyFont="1" applyBorder="1" applyAlignment="1">
      <alignment horizontal="center" vertical="center"/>
    </xf>
    <xf numFmtId="0" fontId="0" fillId="0" borderId="3" xfId="0" applyBorder="1"/>
    <xf numFmtId="0" fontId="0" fillId="0" borderId="2" xfId="0" applyBorder="1"/>
    <xf numFmtId="3" fontId="3" fillId="0" borderId="32" xfId="0" applyNumberFormat="1" applyFont="1" applyBorder="1" applyAlignment="1">
      <alignment horizontal="center" vertical="center"/>
    </xf>
    <xf numFmtId="0" fontId="9" fillId="0" borderId="30" xfId="0" applyFont="1" applyBorder="1"/>
    <xf numFmtId="0" fontId="9" fillId="0" borderId="33" xfId="0" applyFont="1" applyBorder="1"/>
    <xf numFmtId="0" fontId="9" fillId="0" borderId="34" xfId="0" applyFont="1" applyBorder="1"/>
    <xf numFmtId="3" fontId="2" fillId="0" borderId="35" xfId="0" applyNumberFormat="1" applyFont="1" applyBorder="1" applyAlignment="1">
      <alignment horizontal="center" vertical="center"/>
    </xf>
    <xf numFmtId="3" fontId="10" fillId="0" borderId="35" xfId="0" applyNumberFormat="1" applyFont="1" applyBorder="1" applyAlignment="1">
      <alignment horizontal="center" vertical="center"/>
    </xf>
    <xf numFmtId="0" fontId="0" fillId="0" borderId="35" xfId="0" applyBorder="1"/>
    <xf numFmtId="0" fontId="0" fillId="0" borderId="36" xfId="0" applyBorder="1"/>
    <xf numFmtId="3" fontId="7" fillId="0" borderId="37" xfId="0" applyNumberFormat="1" applyFont="1" applyBorder="1" applyAlignment="1">
      <alignment horizontal="center" vertical="center"/>
    </xf>
    <xf numFmtId="3" fontId="7" fillId="0" borderId="38" xfId="0" applyNumberFormat="1" applyFont="1" applyBorder="1" applyAlignment="1">
      <alignment horizontal="center" vertical="center"/>
    </xf>
    <xf numFmtId="3" fontId="2" fillId="0" borderId="39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 wrapText="1"/>
    </xf>
    <xf numFmtId="3" fontId="2" fillId="0" borderId="30" xfId="0" applyNumberFormat="1" applyFont="1" applyBorder="1" applyAlignment="1">
      <alignment horizontal="center" vertical="center"/>
    </xf>
    <xf numFmtId="3" fontId="2" fillId="0" borderId="33" xfId="0" applyNumberFormat="1" applyFont="1" applyBorder="1" applyAlignment="1">
      <alignment horizontal="center" vertical="center"/>
    </xf>
    <xf numFmtId="3" fontId="10" fillId="0" borderId="33" xfId="0" applyNumberFormat="1" applyFont="1" applyBorder="1" applyAlignment="1">
      <alignment horizontal="center" vertical="center"/>
    </xf>
    <xf numFmtId="0" fontId="0" fillId="0" borderId="33" xfId="0" applyBorder="1"/>
    <xf numFmtId="0" fontId="0" fillId="0" borderId="34" xfId="0" applyBorder="1"/>
    <xf numFmtId="3" fontId="7" fillId="0" borderId="35" xfId="0" applyNumberFormat="1" applyFont="1" applyBorder="1" applyAlignment="1">
      <alignment horizontal="center" vertical="center"/>
    </xf>
    <xf numFmtId="3" fontId="7" fillId="0" borderId="40" xfId="0" applyNumberFormat="1" applyFont="1" applyBorder="1" applyAlignment="1">
      <alignment horizontal="center" vertical="center"/>
    </xf>
    <xf numFmtId="3" fontId="10" fillId="0" borderId="31" xfId="0" applyNumberFormat="1" applyFont="1" applyBorder="1" applyAlignment="1">
      <alignment horizontal="center" vertical="center"/>
    </xf>
    <xf numFmtId="3" fontId="7" fillId="0" borderId="41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34" xfId="0" applyNumberFormat="1" applyFont="1" applyBorder="1" applyAlignment="1">
      <alignment horizontal="center" vertical="center"/>
    </xf>
    <xf numFmtId="3" fontId="7" fillId="0" borderId="42" xfId="0" applyNumberFormat="1" applyFont="1" applyBorder="1" applyAlignment="1">
      <alignment horizontal="center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20" xfId="0" applyNumberFormat="1" applyFont="1" applyBorder="1" applyAlignment="1">
      <alignment horizontal="center" vertical="center" wrapText="1"/>
    </xf>
    <xf numFmtId="3" fontId="6" fillId="0" borderId="18" xfId="0" applyNumberFormat="1" applyFont="1" applyFill="1" applyBorder="1" applyAlignment="1">
      <alignment horizontal="center" vertical="center"/>
    </xf>
    <xf numFmtId="3" fontId="5" fillId="0" borderId="18" xfId="0" applyNumberFormat="1" applyFont="1" applyBorder="1" applyAlignment="1">
      <alignment horizontal="center" vertical="center" wrapText="1"/>
    </xf>
    <xf numFmtId="3" fontId="5" fillId="0" borderId="19" xfId="0" applyNumberFormat="1" applyFont="1" applyBorder="1" applyAlignment="1">
      <alignment horizontal="center" vertical="center"/>
    </xf>
    <xf numFmtId="3" fontId="7" fillId="0" borderId="33" xfId="0" applyNumberFormat="1" applyFont="1" applyBorder="1" applyAlignment="1">
      <alignment horizontal="center" vertical="center"/>
    </xf>
    <xf numFmtId="3" fontId="7" fillId="0" borderId="34" xfId="0" applyNumberFormat="1" applyFont="1" applyBorder="1" applyAlignment="1">
      <alignment horizontal="center" vertical="center"/>
    </xf>
    <xf numFmtId="3" fontId="5" fillId="0" borderId="31" xfId="0" applyNumberFormat="1" applyFont="1" applyBorder="1" applyAlignment="1">
      <alignment horizontal="center" vertical="center" wrapText="1"/>
    </xf>
    <xf numFmtId="3" fontId="7" fillId="0" borderId="18" xfId="0" applyNumberFormat="1" applyFont="1" applyBorder="1" applyAlignment="1">
      <alignment horizontal="center" vertical="center"/>
    </xf>
    <xf numFmtId="3" fontId="7" fillId="0" borderId="20" xfId="0" applyNumberFormat="1" applyFont="1" applyBorder="1" applyAlignment="1">
      <alignment horizontal="center" vertical="center"/>
    </xf>
    <xf numFmtId="3" fontId="7" fillId="0" borderId="11" xfId="0" applyNumberFormat="1" applyFont="1" applyBorder="1" applyAlignment="1">
      <alignment horizontal="center" vertical="center"/>
    </xf>
    <xf numFmtId="3" fontId="7" fillId="0" borderId="16" xfId="0" applyNumberFormat="1" applyFont="1" applyBorder="1" applyAlignment="1">
      <alignment horizontal="center" vertical="center"/>
    </xf>
    <xf numFmtId="3" fontId="10" fillId="0" borderId="22" xfId="0" applyNumberFormat="1" applyFont="1" applyBorder="1" applyAlignment="1">
      <alignment horizontal="center" vertical="center"/>
    </xf>
    <xf numFmtId="3" fontId="6" fillId="0" borderId="25" xfId="0" applyNumberFormat="1" applyFont="1" applyFill="1" applyBorder="1" applyAlignment="1">
      <alignment horizontal="center" vertical="center"/>
    </xf>
    <xf numFmtId="3" fontId="5" fillId="0" borderId="25" xfId="0" applyNumberFormat="1" applyFont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3" fontId="7" fillId="0" borderId="10" xfId="0" applyNumberFormat="1" applyFont="1" applyFill="1" applyBorder="1"/>
    <xf numFmtId="3" fontId="7" fillId="0" borderId="10" xfId="0" applyNumberFormat="1" applyFont="1" applyFill="1" applyBorder="1" applyAlignment="1">
      <alignment horizontal="center" vertical="center"/>
    </xf>
    <xf numFmtId="3" fontId="7" fillId="0" borderId="10" xfId="0" applyNumberFormat="1" applyFont="1" applyBorder="1" applyAlignment="1">
      <alignment horizontal="center" vertical="center"/>
    </xf>
    <xf numFmtId="3" fontId="8" fillId="0" borderId="10" xfId="0" applyNumberFormat="1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3" fontId="7" fillId="0" borderId="15" xfId="0" applyNumberFormat="1" applyFont="1" applyFill="1" applyBorder="1"/>
    <xf numFmtId="3" fontId="7" fillId="0" borderId="15" xfId="0" applyNumberFormat="1" applyFont="1" applyFill="1" applyBorder="1" applyAlignment="1">
      <alignment horizontal="center" vertical="center"/>
    </xf>
    <xf numFmtId="3" fontId="7" fillId="0" borderId="15" xfId="0" applyNumberFormat="1" applyFont="1" applyBorder="1" applyAlignment="1">
      <alignment horizontal="center" vertical="center"/>
    </xf>
    <xf numFmtId="3" fontId="2" fillId="0" borderId="15" xfId="0" applyNumberFormat="1" applyFont="1" applyBorder="1" applyAlignment="1">
      <alignment horizontal="center" vertical="center"/>
    </xf>
    <xf numFmtId="3" fontId="8" fillId="0" borderId="15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3" fontId="10" fillId="0" borderId="22" xfId="0" applyNumberFormat="1" applyFont="1" applyFill="1" applyBorder="1"/>
    <xf numFmtId="3" fontId="10" fillId="0" borderId="22" xfId="0" applyNumberFormat="1" applyFont="1" applyFill="1" applyBorder="1" applyAlignment="1">
      <alignment horizontal="center" vertical="center"/>
    </xf>
    <xf numFmtId="3" fontId="3" fillId="0" borderId="22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3" fontId="10" fillId="0" borderId="0" xfId="0" applyNumberFormat="1" applyFont="1" applyFill="1" applyBorder="1"/>
    <xf numFmtId="3" fontId="10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Border="1" applyAlignment="1">
      <alignment horizontal="center" vertical="center"/>
    </xf>
    <xf numFmtId="3" fontId="10" fillId="0" borderId="0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 wrapText="1"/>
    </xf>
    <xf numFmtId="3" fontId="11" fillId="0" borderId="15" xfId="0" applyNumberFormat="1" applyFont="1" applyBorder="1" applyAlignment="1">
      <alignment horizontal="center" vertical="center" wrapText="1"/>
    </xf>
    <xf numFmtId="3" fontId="7" fillId="0" borderId="7" xfId="0" applyNumberFormat="1" applyFont="1" applyBorder="1" applyAlignment="1">
      <alignment horizontal="center" vertical="center"/>
    </xf>
    <xf numFmtId="3" fontId="7" fillId="0" borderId="29" xfId="0" applyNumberFormat="1" applyFont="1" applyBorder="1" applyAlignment="1">
      <alignment horizontal="center" vertical="center"/>
    </xf>
    <xf numFmtId="3" fontId="10" fillId="0" borderId="43" xfId="0" applyNumberFormat="1" applyFont="1" applyBorder="1" applyAlignment="1">
      <alignment horizontal="center" vertical="center"/>
    </xf>
    <xf numFmtId="3" fontId="5" fillId="0" borderId="34" xfId="0" applyNumberFormat="1" applyFont="1" applyBorder="1" applyAlignment="1">
      <alignment horizontal="center" vertical="center" wrapText="1"/>
    </xf>
    <xf numFmtId="3" fontId="4" fillId="0" borderId="23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3" fontId="4" fillId="0" borderId="11" xfId="0" applyNumberFormat="1" applyFont="1" applyFill="1" applyBorder="1" applyAlignment="1">
      <alignment horizontal="center" vertical="center"/>
    </xf>
    <xf numFmtId="3" fontId="5" fillId="0" borderId="24" xfId="0" applyNumberFormat="1" applyFont="1" applyBorder="1" applyAlignment="1">
      <alignment horizontal="center" vertical="center" wrapText="1"/>
    </xf>
    <xf numFmtId="3" fontId="5" fillId="0" borderId="26" xfId="0" applyNumberFormat="1" applyFont="1" applyBorder="1" applyAlignment="1">
      <alignment horizontal="center" vertical="center" wrapText="1"/>
    </xf>
    <xf numFmtId="3" fontId="5" fillId="0" borderId="11" xfId="0" applyNumberFormat="1" applyFont="1" applyBorder="1" applyAlignment="1">
      <alignment horizontal="center" vertical="center" wrapText="1"/>
    </xf>
    <xf numFmtId="3" fontId="5" fillId="0" borderId="16" xfId="0" applyNumberFormat="1" applyFont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3" fontId="5" fillId="0" borderId="1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29" xfId="0" applyNumberFormat="1" applyFont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3" fontId="2" fillId="0" borderId="21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44" xfId="0" applyNumberFormat="1" applyFont="1" applyBorder="1" applyAlignment="1">
      <alignment horizontal="center" vertical="center" wrapText="1"/>
    </xf>
    <xf numFmtId="3" fontId="3" fillId="0" borderId="45" xfId="0" applyNumberFormat="1" applyFont="1" applyBorder="1" applyAlignment="1">
      <alignment horizontal="center" vertical="center" wrapText="1"/>
    </xf>
    <xf numFmtId="3" fontId="3" fillId="0" borderId="46" xfId="0" applyNumberFormat="1" applyFont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/>
    </xf>
    <xf numFmtId="3" fontId="4" fillId="0" borderId="44" xfId="0" applyNumberFormat="1" applyFont="1" applyFill="1" applyBorder="1" applyAlignment="1">
      <alignment horizontal="center" vertical="center"/>
    </xf>
    <xf numFmtId="3" fontId="5" fillId="0" borderId="27" xfId="0" applyNumberFormat="1" applyFont="1" applyBorder="1" applyAlignment="1">
      <alignment horizontal="center" vertical="center" wrapText="1"/>
    </xf>
    <xf numFmtId="3" fontId="5" fillId="0" borderId="40" xfId="0" applyNumberFormat="1" applyFont="1" applyBorder="1" applyAlignment="1">
      <alignment horizontal="center" vertical="center" wrapText="1"/>
    </xf>
    <xf numFmtId="3" fontId="2" fillId="0" borderId="44" xfId="0" applyNumberFormat="1" applyFont="1" applyFill="1" applyBorder="1" applyAlignment="1">
      <alignment horizontal="center" vertical="center" wrapText="1"/>
    </xf>
    <xf numFmtId="3" fontId="2" fillId="0" borderId="43" xfId="0" applyNumberFormat="1" applyFont="1" applyFill="1" applyBorder="1" applyAlignment="1">
      <alignment horizontal="center" vertical="center" wrapText="1"/>
    </xf>
    <xf numFmtId="3" fontId="3" fillId="0" borderId="47" xfId="0" applyNumberFormat="1" applyFont="1" applyBorder="1" applyAlignment="1">
      <alignment horizontal="center" vertical="center" wrapText="1"/>
    </xf>
    <xf numFmtId="3" fontId="3" fillId="0" borderId="24" xfId="0" applyNumberFormat="1" applyFont="1" applyBorder="1" applyAlignment="1">
      <alignment horizontal="center" vertical="center" wrapText="1"/>
    </xf>
    <xf numFmtId="3" fontId="2" fillId="0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Fill="1" applyBorder="1" applyAlignment="1">
      <alignment horizontal="center" vertical="center" wrapText="1"/>
    </xf>
    <xf numFmtId="3" fontId="4" fillId="0" borderId="7" xfId="0" applyNumberFormat="1" applyFont="1" applyFill="1" applyBorder="1" applyAlignment="1">
      <alignment horizontal="center" vertical="center"/>
    </xf>
    <xf numFmtId="3" fontId="5" fillId="0" borderId="5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V117"/>
  <sheetViews>
    <sheetView tabSelected="1" view="pageBreakPreview" topLeftCell="A100" zoomScale="85" zoomScaleNormal="100" zoomScaleSheetLayoutView="85" workbookViewId="0">
      <selection activeCell="F109" sqref="F109"/>
    </sheetView>
  </sheetViews>
  <sheetFormatPr defaultRowHeight="15" x14ac:dyDescent="0.25"/>
  <cols>
    <col min="2" max="2" width="30.42578125" customWidth="1"/>
    <col min="3" max="3" width="19" customWidth="1"/>
    <col min="4" max="4" width="14.42578125" customWidth="1"/>
    <col min="5" max="5" width="12.28515625" customWidth="1"/>
    <col min="6" max="6" width="14.42578125" customWidth="1"/>
    <col min="7" max="7" width="15.42578125" customWidth="1"/>
    <col min="8" max="10" width="13.5703125" customWidth="1"/>
    <col min="11" max="11" width="15.5703125" customWidth="1"/>
    <col min="12" max="12" width="14.7109375" customWidth="1"/>
    <col min="13" max="13" width="13.28515625" customWidth="1"/>
    <col min="14" max="14" width="12.5703125" customWidth="1"/>
    <col min="15" max="15" width="10.5703125" customWidth="1"/>
    <col min="16" max="16" width="13.42578125" customWidth="1"/>
    <col min="17" max="17" width="12" customWidth="1"/>
    <col min="18" max="18" width="13.85546875" customWidth="1"/>
    <col min="19" max="19" width="11.7109375" customWidth="1"/>
    <col min="20" max="20" width="14" customWidth="1"/>
    <col min="21" max="21" width="12.28515625" customWidth="1"/>
    <col min="22" max="22" width="14" customWidth="1"/>
  </cols>
  <sheetData>
    <row r="3" spans="1:22" ht="19.5" thickBot="1" x14ac:dyDescent="0.35">
      <c r="B3" s="9" t="s">
        <v>25</v>
      </c>
    </row>
    <row r="4" spans="1:22" ht="18.75" x14ac:dyDescent="0.25">
      <c r="A4" s="128" t="s">
        <v>0</v>
      </c>
      <c r="B4" s="130" t="s">
        <v>1</v>
      </c>
      <c r="C4" s="130" t="s">
        <v>2</v>
      </c>
      <c r="D4" s="130" t="s">
        <v>3</v>
      </c>
      <c r="E4" s="130" t="s">
        <v>4</v>
      </c>
      <c r="F4" s="130" t="s">
        <v>5</v>
      </c>
      <c r="G4" s="132" t="s">
        <v>6</v>
      </c>
      <c r="H4" s="133"/>
      <c r="I4" s="133"/>
      <c r="J4" s="133"/>
      <c r="K4" s="134"/>
      <c r="L4" s="118" t="s">
        <v>7</v>
      </c>
      <c r="M4" s="118"/>
      <c r="N4" s="118"/>
      <c r="O4" s="118"/>
      <c r="P4" s="122" t="s">
        <v>116</v>
      </c>
      <c r="Q4" s="117" t="s">
        <v>110</v>
      </c>
      <c r="R4" s="118"/>
      <c r="S4" s="118"/>
      <c r="T4" s="118"/>
      <c r="U4" s="124" t="s">
        <v>111</v>
      </c>
      <c r="V4" s="122" t="s">
        <v>8</v>
      </c>
    </row>
    <row r="5" spans="1:22" ht="43.5" thickBot="1" x14ac:dyDescent="0.3">
      <c r="A5" s="129"/>
      <c r="B5" s="131"/>
      <c r="C5" s="131"/>
      <c r="D5" s="131"/>
      <c r="E5" s="131"/>
      <c r="F5" s="131"/>
      <c r="G5" s="29" t="s">
        <v>9</v>
      </c>
      <c r="H5" s="30" t="s">
        <v>10</v>
      </c>
      <c r="I5" s="105" t="s">
        <v>124</v>
      </c>
      <c r="J5" s="105" t="s">
        <v>122</v>
      </c>
      <c r="K5" s="112" t="s">
        <v>123</v>
      </c>
      <c r="L5" s="31" t="s">
        <v>11</v>
      </c>
      <c r="M5" s="29" t="s">
        <v>12</v>
      </c>
      <c r="N5" s="30" t="s">
        <v>13</v>
      </c>
      <c r="O5" s="29" t="s">
        <v>14</v>
      </c>
      <c r="P5" s="123"/>
      <c r="Q5" s="40" t="s">
        <v>112</v>
      </c>
      <c r="R5" s="30" t="s">
        <v>113</v>
      </c>
      <c r="S5" s="30" t="s">
        <v>10</v>
      </c>
      <c r="T5" s="30" t="s">
        <v>114</v>
      </c>
      <c r="U5" s="125" t="s">
        <v>115</v>
      </c>
      <c r="V5" s="123" t="s">
        <v>8</v>
      </c>
    </row>
    <row r="6" spans="1:22" ht="15.75" x14ac:dyDescent="0.25">
      <c r="A6" s="23">
        <v>1</v>
      </c>
      <c r="B6" s="24" t="s">
        <v>22</v>
      </c>
      <c r="C6" s="24" t="s">
        <v>16</v>
      </c>
      <c r="D6" s="25">
        <v>45000</v>
      </c>
      <c r="E6" s="25"/>
      <c r="F6" s="26">
        <f>D6/15*E6</f>
        <v>0</v>
      </c>
      <c r="G6" s="26"/>
      <c r="H6" s="26"/>
      <c r="I6" s="26"/>
      <c r="J6" s="26"/>
      <c r="K6" s="27"/>
      <c r="L6" s="28"/>
      <c r="M6" s="27"/>
      <c r="N6" s="26"/>
      <c r="O6" s="45"/>
      <c r="P6" s="43">
        <f>F6+G6+H6+I6+J6+K6-L6-M6-N6-O6</f>
        <v>0</v>
      </c>
      <c r="Q6" s="26"/>
      <c r="R6" s="26"/>
      <c r="S6" s="26"/>
      <c r="T6" s="26"/>
      <c r="U6" s="42">
        <f>Q6+R6+S6+T6</f>
        <v>0</v>
      </c>
      <c r="V6" s="42">
        <f>P6-U6</f>
        <v>0</v>
      </c>
    </row>
    <row r="7" spans="1:22" ht="15.75" x14ac:dyDescent="0.25">
      <c r="A7" s="10">
        <f>A6+1</f>
        <v>2</v>
      </c>
      <c r="B7" s="3" t="s">
        <v>23</v>
      </c>
      <c r="C7" s="3" t="s">
        <v>17</v>
      </c>
      <c r="D7" s="4">
        <v>40000</v>
      </c>
      <c r="E7" s="4"/>
      <c r="F7" s="5">
        <f>D7/15*E7</f>
        <v>0</v>
      </c>
      <c r="G7" s="5"/>
      <c r="H7" s="5"/>
      <c r="I7" s="5"/>
      <c r="J7" s="5"/>
      <c r="K7" s="6"/>
      <c r="L7" s="7"/>
      <c r="M7" s="6"/>
      <c r="N7" s="5"/>
      <c r="O7" s="79"/>
      <c r="P7" s="43">
        <f>F7+G7+H7+I7+J7+K7-L7-M7-N7-O7</f>
        <v>0</v>
      </c>
      <c r="Q7" s="26"/>
      <c r="R7" s="26"/>
      <c r="S7" s="26"/>
      <c r="T7" s="26"/>
      <c r="U7" s="43">
        <f>Q7+R7+S7+T7</f>
        <v>0</v>
      </c>
      <c r="V7" s="43">
        <f>P7-U7</f>
        <v>0</v>
      </c>
    </row>
    <row r="8" spans="1:22" ht="16.5" thickBot="1" x14ac:dyDescent="0.3">
      <c r="A8" s="18">
        <f t="shared" ref="A8" si="0">A7+1</f>
        <v>3</v>
      </c>
      <c r="B8" s="11" t="s">
        <v>24</v>
      </c>
      <c r="C8" s="11" t="s">
        <v>17</v>
      </c>
      <c r="D8" s="12">
        <v>1500</v>
      </c>
      <c r="E8" s="12"/>
      <c r="F8" s="13">
        <f>D8*E8</f>
        <v>0</v>
      </c>
      <c r="G8" s="13"/>
      <c r="H8" s="13"/>
      <c r="I8" s="13"/>
      <c r="J8" s="13"/>
      <c r="K8" s="14"/>
      <c r="L8" s="15"/>
      <c r="M8" s="14"/>
      <c r="N8" s="13"/>
      <c r="O8" s="80"/>
      <c r="P8" s="43">
        <f>F8+G8+H8+I8+J8+K8-L8-M8-N8-O8</f>
        <v>0</v>
      </c>
      <c r="Q8" s="26"/>
      <c r="R8" s="26"/>
      <c r="S8" s="26"/>
      <c r="T8" s="26"/>
      <c r="U8" s="43">
        <f t="shared" ref="U8" si="1">Q8+R8+S8+T8</f>
        <v>0</v>
      </c>
      <c r="V8" s="43">
        <f>P8-U8</f>
        <v>0</v>
      </c>
    </row>
    <row r="9" spans="1:22" s="2" customFormat="1" ht="19.5" thickBot="1" x14ac:dyDescent="0.35">
      <c r="A9" s="19" t="s">
        <v>15</v>
      </c>
      <c r="B9" s="20"/>
      <c r="C9" s="20"/>
      <c r="D9" s="21"/>
      <c r="E9" s="21"/>
      <c r="F9" s="37">
        <f>SUM(F6:F8)</f>
        <v>0</v>
      </c>
      <c r="G9" s="22">
        <f t="shared" ref="G9:O9" si="2">SUM(G6:G8)</f>
        <v>0</v>
      </c>
      <c r="H9" s="22">
        <f t="shared" si="2"/>
        <v>0</v>
      </c>
      <c r="I9" s="22">
        <f t="shared" si="2"/>
        <v>0</v>
      </c>
      <c r="J9" s="22">
        <f>SUM(J6:J8)</f>
        <v>0</v>
      </c>
      <c r="K9" s="22">
        <f t="shared" si="2"/>
        <v>0</v>
      </c>
      <c r="L9" s="22">
        <f t="shared" si="2"/>
        <v>0</v>
      </c>
      <c r="M9" s="22">
        <f t="shared" si="2"/>
        <v>0</v>
      </c>
      <c r="N9" s="22">
        <f t="shared" si="2"/>
        <v>0</v>
      </c>
      <c r="O9" s="22">
        <f t="shared" si="2"/>
        <v>0</v>
      </c>
      <c r="P9" s="38">
        <f>SUM(P6:P8)</f>
        <v>0</v>
      </c>
      <c r="Q9" s="44">
        <f t="shared" ref="Q9:V9" si="3">SUM(Q6:Q8)</f>
        <v>0</v>
      </c>
      <c r="R9" s="44">
        <f t="shared" si="3"/>
        <v>0</v>
      </c>
      <c r="S9" s="44">
        <f t="shared" si="3"/>
        <v>0</v>
      </c>
      <c r="T9" s="44">
        <f t="shared" si="3"/>
        <v>0</v>
      </c>
      <c r="U9" s="44">
        <f t="shared" si="3"/>
        <v>0</v>
      </c>
      <c r="V9" s="38">
        <f t="shared" si="3"/>
        <v>0</v>
      </c>
    </row>
    <row r="12" spans="1:22" ht="19.5" thickBot="1" x14ac:dyDescent="0.35">
      <c r="B12" s="9" t="s">
        <v>26</v>
      </c>
    </row>
    <row r="13" spans="1:22" ht="18.75" x14ac:dyDescent="0.25">
      <c r="A13" s="128" t="s">
        <v>0</v>
      </c>
      <c r="B13" s="130" t="s">
        <v>1</v>
      </c>
      <c r="C13" s="130" t="s">
        <v>2</v>
      </c>
      <c r="D13" s="130" t="s">
        <v>3</v>
      </c>
      <c r="E13" s="130" t="s">
        <v>4</v>
      </c>
      <c r="F13" s="130" t="s">
        <v>5</v>
      </c>
      <c r="G13" s="132" t="s">
        <v>6</v>
      </c>
      <c r="H13" s="133"/>
      <c r="I13" s="133"/>
      <c r="J13" s="133"/>
      <c r="K13" s="134"/>
      <c r="L13" s="118" t="s">
        <v>7</v>
      </c>
      <c r="M13" s="118"/>
      <c r="N13" s="118"/>
      <c r="O13" s="118"/>
      <c r="P13" s="126" t="s">
        <v>116</v>
      </c>
      <c r="Q13" s="117" t="s">
        <v>110</v>
      </c>
      <c r="R13" s="118"/>
      <c r="S13" s="118"/>
      <c r="T13" s="118"/>
      <c r="U13" s="124" t="s">
        <v>111</v>
      </c>
      <c r="V13" s="122" t="s">
        <v>8</v>
      </c>
    </row>
    <row r="14" spans="1:22" ht="43.5" thickBot="1" x14ac:dyDescent="0.3">
      <c r="A14" s="129"/>
      <c r="B14" s="131"/>
      <c r="C14" s="131"/>
      <c r="D14" s="131"/>
      <c r="E14" s="131"/>
      <c r="F14" s="131"/>
      <c r="G14" s="29" t="s">
        <v>9</v>
      </c>
      <c r="H14" s="30" t="s">
        <v>10</v>
      </c>
      <c r="I14" s="105" t="s">
        <v>124</v>
      </c>
      <c r="J14" s="105" t="s">
        <v>122</v>
      </c>
      <c r="K14" s="112" t="s">
        <v>123</v>
      </c>
      <c r="L14" s="31" t="s">
        <v>11</v>
      </c>
      <c r="M14" s="29" t="s">
        <v>12</v>
      </c>
      <c r="N14" s="30" t="s">
        <v>13</v>
      </c>
      <c r="O14" s="29" t="s">
        <v>14</v>
      </c>
      <c r="P14" s="127"/>
      <c r="Q14" s="40" t="s">
        <v>112</v>
      </c>
      <c r="R14" s="30" t="s">
        <v>113</v>
      </c>
      <c r="S14" s="30" t="s">
        <v>10</v>
      </c>
      <c r="T14" s="30" t="s">
        <v>114</v>
      </c>
      <c r="U14" s="125" t="s">
        <v>115</v>
      </c>
      <c r="V14" s="123" t="s">
        <v>8</v>
      </c>
    </row>
    <row r="15" spans="1:22" ht="15.75" x14ac:dyDescent="0.25">
      <c r="A15" s="23">
        <v>1</v>
      </c>
      <c r="B15" s="24" t="s">
        <v>27</v>
      </c>
      <c r="C15" s="24" t="s">
        <v>49</v>
      </c>
      <c r="D15" s="25">
        <v>110000</v>
      </c>
      <c r="E15" s="25"/>
      <c r="F15" s="26">
        <f>D15/21*E15</f>
        <v>0</v>
      </c>
      <c r="G15" s="26"/>
      <c r="H15" s="26"/>
      <c r="I15" s="26"/>
      <c r="J15" s="26"/>
      <c r="K15" s="27"/>
      <c r="L15" s="28"/>
      <c r="M15" s="27"/>
      <c r="N15" s="32"/>
      <c r="O15" s="51"/>
      <c r="P15" s="43">
        <f>F15+G15+H15+I15+J15+K15-L15-M15-N15-O15</f>
        <v>0</v>
      </c>
      <c r="Q15" s="60"/>
      <c r="R15" s="27"/>
      <c r="S15" s="27"/>
      <c r="T15" s="62"/>
      <c r="U15" s="42">
        <f>Q15+R15+S15+T15</f>
        <v>0</v>
      </c>
      <c r="V15" s="42">
        <f>P15-U15</f>
        <v>0</v>
      </c>
    </row>
    <row r="16" spans="1:22" ht="15.75" x14ac:dyDescent="0.25">
      <c r="A16" s="10">
        <f>A15+1</f>
        <v>2</v>
      </c>
      <c r="B16" s="3" t="s">
        <v>28</v>
      </c>
      <c r="C16" s="3" t="s">
        <v>50</v>
      </c>
      <c r="D16" s="4">
        <v>50000</v>
      </c>
      <c r="E16" s="4"/>
      <c r="F16" s="5">
        <f>D16/15*E16</f>
        <v>0</v>
      </c>
      <c r="G16" s="5"/>
      <c r="H16" s="5"/>
      <c r="I16" s="5"/>
      <c r="J16" s="5"/>
      <c r="K16" s="6"/>
      <c r="L16" s="7"/>
      <c r="M16" s="6"/>
      <c r="N16" s="8"/>
      <c r="O16" s="52"/>
      <c r="P16" s="43">
        <f t="shared" ref="P16:P40" si="4">F16+G16+H16+I16+J16+K16-L16-M16-N16-O16</f>
        <v>0</v>
      </c>
      <c r="Q16" s="54"/>
      <c r="R16" s="6"/>
      <c r="S16" s="6"/>
      <c r="T16" s="63"/>
      <c r="U16" s="43">
        <f t="shared" ref="U16:U40" si="5">Q16+R16+S16+T16</f>
        <v>0</v>
      </c>
      <c r="V16" s="43">
        <f>P16-U16</f>
        <v>0</v>
      </c>
    </row>
    <row r="17" spans="1:22" ht="15.75" x14ac:dyDescent="0.25">
      <c r="A17" s="10">
        <f t="shared" ref="A17:A40" si="6">A16+1</f>
        <v>3</v>
      </c>
      <c r="B17" s="3" t="s">
        <v>29</v>
      </c>
      <c r="C17" s="3" t="s">
        <v>50</v>
      </c>
      <c r="D17" s="4">
        <v>50000</v>
      </c>
      <c r="E17" s="4"/>
      <c r="F17" s="5">
        <f>D17/15*E17</f>
        <v>0</v>
      </c>
      <c r="G17" s="5"/>
      <c r="H17" s="5"/>
      <c r="I17" s="5"/>
      <c r="J17" s="5"/>
      <c r="K17" s="6"/>
      <c r="L17" s="7"/>
      <c r="M17" s="6"/>
      <c r="N17" s="8"/>
      <c r="O17" s="52"/>
      <c r="P17" s="43">
        <f t="shared" si="4"/>
        <v>0</v>
      </c>
      <c r="Q17" s="54"/>
      <c r="R17" s="6"/>
      <c r="S17" s="6"/>
      <c r="T17" s="63"/>
      <c r="U17" s="43">
        <f t="shared" si="5"/>
        <v>0</v>
      </c>
      <c r="V17" s="43">
        <f>P17-U17</f>
        <v>0</v>
      </c>
    </row>
    <row r="18" spans="1:22" ht="15.75" x14ac:dyDescent="0.25">
      <c r="A18" s="10">
        <f t="shared" si="6"/>
        <v>4</v>
      </c>
      <c r="B18" s="3" t="s">
        <v>30</v>
      </c>
      <c r="C18" s="3" t="s">
        <v>51</v>
      </c>
      <c r="D18" s="4">
        <v>32500</v>
      </c>
      <c r="E18" s="4"/>
      <c r="F18" s="5">
        <f>D18/15*E18</f>
        <v>0</v>
      </c>
      <c r="G18" s="5"/>
      <c r="H18" s="5"/>
      <c r="I18" s="5"/>
      <c r="J18" s="5"/>
      <c r="K18" s="6"/>
      <c r="L18" s="7"/>
      <c r="M18" s="6"/>
      <c r="N18" s="8"/>
      <c r="O18" s="52"/>
      <c r="P18" s="43">
        <f t="shared" si="4"/>
        <v>0</v>
      </c>
      <c r="Q18" s="54"/>
      <c r="R18" s="6"/>
      <c r="S18" s="6"/>
      <c r="T18" s="63"/>
      <c r="U18" s="43">
        <f t="shared" si="5"/>
        <v>0</v>
      </c>
      <c r="V18" s="43">
        <f t="shared" ref="V18:V40" si="7">P18-U18</f>
        <v>0</v>
      </c>
    </row>
    <row r="19" spans="1:22" ht="15.75" x14ac:dyDescent="0.25">
      <c r="A19" s="10">
        <f t="shared" si="6"/>
        <v>5</v>
      </c>
      <c r="B19" s="3" t="s">
        <v>31</v>
      </c>
      <c r="C19" s="3" t="s">
        <v>51</v>
      </c>
      <c r="D19" s="4">
        <v>32500</v>
      </c>
      <c r="E19" s="4"/>
      <c r="F19" s="5">
        <f t="shared" ref="F19:F40" si="8">D19/15*E19</f>
        <v>0</v>
      </c>
      <c r="G19" s="5"/>
      <c r="H19" s="5"/>
      <c r="I19" s="5"/>
      <c r="J19" s="5"/>
      <c r="K19" s="6"/>
      <c r="L19" s="7"/>
      <c r="M19" s="6"/>
      <c r="N19" s="8"/>
      <c r="O19" s="52"/>
      <c r="P19" s="43">
        <f t="shared" si="4"/>
        <v>0</v>
      </c>
      <c r="Q19" s="54"/>
      <c r="R19" s="6"/>
      <c r="S19" s="6"/>
      <c r="T19" s="63"/>
      <c r="U19" s="43">
        <f t="shared" si="5"/>
        <v>0</v>
      </c>
      <c r="V19" s="43">
        <f t="shared" si="7"/>
        <v>0</v>
      </c>
    </row>
    <row r="20" spans="1:22" ht="15.75" x14ac:dyDescent="0.25">
      <c r="A20" s="10">
        <f t="shared" si="6"/>
        <v>6</v>
      </c>
      <c r="B20" s="3" t="s">
        <v>32</v>
      </c>
      <c r="C20" s="3" t="s">
        <v>52</v>
      </c>
      <c r="D20" s="4">
        <v>32500</v>
      </c>
      <c r="E20" s="4"/>
      <c r="F20" s="5">
        <f>D20/15*E20</f>
        <v>0</v>
      </c>
      <c r="G20" s="5"/>
      <c r="H20" s="5"/>
      <c r="I20" s="5"/>
      <c r="J20" s="5"/>
      <c r="K20" s="6"/>
      <c r="L20" s="7"/>
      <c r="M20" s="6"/>
      <c r="N20" s="8"/>
      <c r="O20" s="52"/>
      <c r="P20" s="43">
        <f t="shared" si="4"/>
        <v>0</v>
      </c>
      <c r="Q20" s="54"/>
      <c r="R20" s="6"/>
      <c r="S20" s="6"/>
      <c r="T20" s="63"/>
      <c r="U20" s="43">
        <f t="shared" si="5"/>
        <v>0</v>
      </c>
      <c r="V20" s="43">
        <f t="shared" si="7"/>
        <v>0</v>
      </c>
    </row>
    <row r="21" spans="1:22" ht="18.75" x14ac:dyDescent="0.25">
      <c r="A21" s="10">
        <f t="shared" si="6"/>
        <v>7</v>
      </c>
      <c r="B21" s="3" t="s">
        <v>33</v>
      </c>
      <c r="C21" s="3" t="s">
        <v>18</v>
      </c>
      <c r="D21" s="4">
        <v>32500</v>
      </c>
      <c r="E21" s="4"/>
      <c r="F21" s="5">
        <f t="shared" si="8"/>
        <v>0</v>
      </c>
      <c r="G21" s="5"/>
      <c r="H21" s="5"/>
      <c r="I21" s="5"/>
      <c r="J21" s="5"/>
      <c r="K21" s="6"/>
      <c r="L21" s="7"/>
      <c r="M21" s="6"/>
      <c r="N21" s="8"/>
      <c r="O21" s="52"/>
      <c r="P21" s="43">
        <f t="shared" si="4"/>
        <v>0</v>
      </c>
      <c r="Q21" s="55"/>
      <c r="R21" s="47"/>
      <c r="S21" s="47"/>
      <c r="T21" s="64"/>
      <c r="U21" s="43">
        <f t="shared" si="5"/>
        <v>0</v>
      </c>
      <c r="V21" s="43">
        <f t="shared" si="7"/>
        <v>0</v>
      </c>
    </row>
    <row r="22" spans="1:22" ht="15.75" x14ac:dyDescent="0.25">
      <c r="A22" s="10">
        <f t="shared" si="6"/>
        <v>8</v>
      </c>
      <c r="B22" s="3" t="s">
        <v>34</v>
      </c>
      <c r="C22" s="3" t="s">
        <v>52</v>
      </c>
      <c r="D22" s="4">
        <v>32500</v>
      </c>
      <c r="E22" s="4"/>
      <c r="F22" s="5">
        <f t="shared" si="8"/>
        <v>0</v>
      </c>
      <c r="G22" s="5"/>
      <c r="H22" s="5"/>
      <c r="I22" s="5"/>
      <c r="J22" s="5"/>
      <c r="K22" s="6"/>
      <c r="L22" s="7"/>
      <c r="M22" s="6"/>
      <c r="N22" s="8"/>
      <c r="O22" s="52"/>
      <c r="P22" s="43">
        <f t="shared" si="4"/>
        <v>0</v>
      </c>
      <c r="Q22" s="56"/>
      <c r="R22" s="48"/>
      <c r="S22" s="48"/>
      <c r="T22" s="65"/>
      <c r="U22" s="43">
        <f t="shared" si="5"/>
        <v>0</v>
      </c>
      <c r="V22" s="43">
        <f t="shared" si="7"/>
        <v>0</v>
      </c>
    </row>
    <row r="23" spans="1:22" ht="15.75" x14ac:dyDescent="0.25">
      <c r="A23" s="10">
        <f t="shared" si="6"/>
        <v>9</v>
      </c>
      <c r="B23" s="3" t="s">
        <v>35</v>
      </c>
      <c r="C23" s="3" t="s">
        <v>53</v>
      </c>
      <c r="D23" s="4">
        <v>32500</v>
      </c>
      <c r="E23" s="4"/>
      <c r="F23" s="5">
        <f t="shared" si="8"/>
        <v>0</v>
      </c>
      <c r="G23" s="5"/>
      <c r="H23" s="5"/>
      <c r="I23" s="5"/>
      <c r="J23" s="5"/>
      <c r="K23" s="6"/>
      <c r="L23" s="7"/>
      <c r="M23" s="6"/>
      <c r="N23" s="8"/>
      <c r="O23" s="52"/>
      <c r="P23" s="43">
        <f t="shared" si="4"/>
        <v>0</v>
      </c>
      <c r="Q23" s="56"/>
      <c r="R23" s="48"/>
      <c r="S23" s="48"/>
      <c r="T23" s="65"/>
      <c r="U23" s="43">
        <f t="shared" si="5"/>
        <v>0</v>
      </c>
      <c r="V23" s="43">
        <f t="shared" si="7"/>
        <v>0</v>
      </c>
    </row>
    <row r="24" spans="1:22" ht="15.75" x14ac:dyDescent="0.25">
      <c r="A24" s="10">
        <f t="shared" si="6"/>
        <v>10</v>
      </c>
      <c r="B24" s="3" t="s">
        <v>36</v>
      </c>
      <c r="C24" s="3" t="s">
        <v>53</v>
      </c>
      <c r="D24" s="4">
        <v>32500</v>
      </c>
      <c r="E24" s="4"/>
      <c r="F24" s="5">
        <f t="shared" si="8"/>
        <v>0</v>
      </c>
      <c r="G24" s="5"/>
      <c r="H24" s="5"/>
      <c r="I24" s="5"/>
      <c r="J24" s="5"/>
      <c r="K24" s="6"/>
      <c r="L24" s="7"/>
      <c r="M24" s="6"/>
      <c r="N24" s="8"/>
      <c r="O24" s="52"/>
      <c r="P24" s="43">
        <f t="shared" si="4"/>
        <v>0</v>
      </c>
      <c r="Q24" s="56"/>
      <c r="R24" s="48"/>
      <c r="S24" s="48"/>
      <c r="T24" s="65"/>
      <c r="U24" s="43">
        <f>Q24+R24+S24+T24</f>
        <v>0</v>
      </c>
      <c r="V24" s="43">
        <f>P24-U24</f>
        <v>0</v>
      </c>
    </row>
    <row r="25" spans="1:22" ht="15.75" x14ac:dyDescent="0.25">
      <c r="A25" s="10">
        <f t="shared" si="6"/>
        <v>11</v>
      </c>
      <c r="B25" s="3" t="s">
        <v>37</v>
      </c>
      <c r="C25" s="3" t="s">
        <v>53</v>
      </c>
      <c r="D25" s="4">
        <v>32500</v>
      </c>
      <c r="E25" s="4"/>
      <c r="F25" s="5">
        <f t="shared" si="8"/>
        <v>0</v>
      </c>
      <c r="G25" s="5"/>
      <c r="H25" s="5"/>
      <c r="I25" s="5"/>
      <c r="J25" s="5"/>
      <c r="K25" s="6"/>
      <c r="L25" s="7"/>
      <c r="M25" s="6"/>
      <c r="N25" s="8"/>
      <c r="O25" s="52"/>
      <c r="P25" s="43">
        <f t="shared" si="4"/>
        <v>0</v>
      </c>
      <c r="Q25" s="56"/>
      <c r="R25" s="48"/>
      <c r="S25" s="48"/>
      <c r="T25" s="65"/>
      <c r="U25" s="43">
        <f t="shared" si="5"/>
        <v>0</v>
      </c>
      <c r="V25" s="43">
        <f t="shared" si="7"/>
        <v>0</v>
      </c>
    </row>
    <row r="26" spans="1:22" ht="15.75" x14ac:dyDescent="0.25">
      <c r="A26" s="10">
        <f t="shared" si="6"/>
        <v>12</v>
      </c>
      <c r="B26" s="3" t="s">
        <v>31</v>
      </c>
      <c r="C26" s="3" t="s">
        <v>19</v>
      </c>
      <c r="D26" s="4">
        <v>32500</v>
      </c>
      <c r="E26" s="4"/>
      <c r="F26" s="5">
        <f t="shared" si="8"/>
        <v>0</v>
      </c>
      <c r="G26" s="5"/>
      <c r="H26" s="5"/>
      <c r="I26" s="5"/>
      <c r="J26" s="5"/>
      <c r="K26" s="6"/>
      <c r="L26" s="7"/>
      <c r="M26" s="6"/>
      <c r="N26" s="8"/>
      <c r="O26" s="52"/>
      <c r="P26" s="43">
        <f>F26+G26+H26+I26+J26+K26-L26-M26-N26-O26</f>
        <v>0</v>
      </c>
      <c r="Q26" s="56"/>
      <c r="R26" s="48"/>
      <c r="S26" s="48"/>
      <c r="T26" s="65"/>
      <c r="U26" s="43">
        <f t="shared" si="5"/>
        <v>0</v>
      </c>
      <c r="V26" s="43">
        <f t="shared" si="7"/>
        <v>0</v>
      </c>
    </row>
    <row r="27" spans="1:22" ht="15.75" x14ac:dyDescent="0.25">
      <c r="A27" s="10">
        <f t="shared" si="6"/>
        <v>13</v>
      </c>
      <c r="B27" s="3" t="s">
        <v>38</v>
      </c>
      <c r="C27" s="3" t="s">
        <v>19</v>
      </c>
      <c r="D27" s="4">
        <v>32500</v>
      </c>
      <c r="E27" s="4"/>
      <c r="F27" s="5">
        <f t="shared" si="8"/>
        <v>0</v>
      </c>
      <c r="G27" s="5"/>
      <c r="H27" s="5"/>
      <c r="I27" s="5"/>
      <c r="J27" s="5"/>
      <c r="K27" s="6"/>
      <c r="L27" s="7"/>
      <c r="M27" s="6"/>
      <c r="N27" s="8"/>
      <c r="O27" s="52"/>
      <c r="P27" s="43">
        <f t="shared" si="4"/>
        <v>0</v>
      </c>
      <c r="Q27" s="56"/>
      <c r="R27" s="48"/>
      <c r="S27" s="48"/>
      <c r="T27" s="65"/>
      <c r="U27" s="43">
        <f t="shared" si="5"/>
        <v>0</v>
      </c>
      <c r="V27" s="43">
        <f t="shared" si="7"/>
        <v>0</v>
      </c>
    </row>
    <row r="28" spans="1:22" ht="15.75" x14ac:dyDescent="0.25">
      <c r="A28" s="10">
        <f t="shared" si="6"/>
        <v>14</v>
      </c>
      <c r="B28" s="3" t="s">
        <v>39</v>
      </c>
      <c r="C28" s="3" t="s">
        <v>20</v>
      </c>
      <c r="D28" s="4">
        <v>32500</v>
      </c>
      <c r="E28" s="4"/>
      <c r="F28" s="5">
        <f t="shared" si="8"/>
        <v>0</v>
      </c>
      <c r="G28" s="5"/>
      <c r="H28" s="5"/>
      <c r="I28" s="5"/>
      <c r="J28" s="5"/>
      <c r="K28" s="6"/>
      <c r="L28" s="7"/>
      <c r="M28" s="6"/>
      <c r="N28" s="8"/>
      <c r="O28" s="52"/>
      <c r="P28" s="43">
        <f t="shared" si="4"/>
        <v>0</v>
      </c>
      <c r="Q28" s="56"/>
      <c r="R28" s="48"/>
      <c r="S28" s="48"/>
      <c r="T28" s="65"/>
      <c r="U28" s="43">
        <f t="shared" si="5"/>
        <v>0</v>
      </c>
      <c r="V28" s="43">
        <f t="shared" si="7"/>
        <v>0</v>
      </c>
    </row>
    <row r="29" spans="1:22" ht="15.75" x14ac:dyDescent="0.25">
      <c r="A29" s="10">
        <f t="shared" si="6"/>
        <v>15</v>
      </c>
      <c r="B29" s="3" t="s">
        <v>40</v>
      </c>
      <c r="C29" s="3" t="s">
        <v>54</v>
      </c>
      <c r="D29" s="4">
        <v>32500</v>
      </c>
      <c r="E29" s="4"/>
      <c r="F29" s="5">
        <f t="shared" si="8"/>
        <v>0</v>
      </c>
      <c r="G29" s="5"/>
      <c r="H29" s="5"/>
      <c r="I29" s="5"/>
      <c r="J29" s="5"/>
      <c r="K29" s="6"/>
      <c r="L29" s="7"/>
      <c r="M29" s="6"/>
      <c r="N29" s="8"/>
      <c r="O29" s="52"/>
      <c r="P29" s="43">
        <f t="shared" si="4"/>
        <v>0</v>
      </c>
      <c r="Q29" s="56"/>
      <c r="R29" s="48"/>
      <c r="S29" s="48"/>
      <c r="T29" s="65"/>
      <c r="U29" s="43">
        <f t="shared" si="5"/>
        <v>0</v>
      </c>
      <c r="V29" s="43">
        <f t="shared" si="7"/>
        <v>0</v>
      </c>
    </row>
    <row r="30" spans="1:22" ht="15.75" x14ac:dyDescent="0.25">
      <c r="A30" s="10">
        <f t="shared" si="6"/>
        <v>16</v>
      </c>
      <c r="B30" s="3" t="s">
        <v>41</v>
      </c>
      <c r="C30" s="3" t="s">
        <v>54</v>
      </c>
      <c r="D30" s="4">
        <v>32500</v>
      </c>
      <c r="E30" s="4"/>
      <c r="F30" s="5">
        <f t="shared" si="8"/>
        <v>0</v>
      </c>
      <c r="G30" s="5"/>
      <c r="H30" s="5"/>
      <c r="I30" s="5"/>
      <c r="J30" s="5"/>
      <c r="K30" s="6"/>
      <c r="L30" s="7"/>
      <c r="M30" s="6"/>
      <c r="N30" s="8"/>
      <c r="O30" s="52"/>
      <c r="P30" s="43">
        <f t="shared" si="4"/>
        <v>0</v>
      </c>
      <c r="Q30" s="56"/>
      <c r="R30" s="48"/>
      <c r="S30" s="48"/>
      <c r="T30" s="65"/>
      <c r="U30" s="43">
        <f t="shared" si="5"/>
        <v>0</v>
      </c>
      <c r="V30" s="43">
        <f t="shared" si="7"/>
        <v>0</v>
      </c>
    </row>
    <row r="31" spans="1:22" ht="15.75" x14ac:dyDescent="0.25">
      <c r="A31" s="10">
        <f t="shared" si="6"/>
        <v>17</v>
      </c>
      <c r="B31" s="3" t="s">
        <v>42</v>
      </c>
      <c r="C31" s="3" t="s">
        <v>55</v>
      </c>
      <c r="D31" s="4">
        <v>50000</v>
      </c>
      <c r="E31" s="4"/>
      <c r="F31" s="5">
        <f t="shared" si="8"/>
        <v>0</v>
      </c>
      <c r="G31" s="5"/>
      <c r="H31" s="5"/>
      <c r="I31" s="5"/>
      <c r="J31" s="5"/>
      <c r="K31" s="6"/>
      <c r="L31" s="7"/>
      <c r="M31" s="6"/>
      <c r="N31" s="8"/>
      <c r="O31" s="52"/>
      <c r="P31" s="43">
        <f t="shared" si="4"/>
        <v>0</v>
      </c>
      <c r="Q31" s="56"/>
      <c r="R31" s="48"/>
      <c r="S31" s="48"/>
      <c r="T31" s="65"/>
      <c r="U31" s="43">
        <f t="shared" si="5"/>
        <v>0</v>
      </c>
      <c r="V31" s="43">
        <f t="shared" si="7"/>
        <v>0</v>
      </c>
    </row>
    <row r="32" spans="1:22" ht="15.75" x14ac:dyDescent="0.25">
      <c r="A32" s="10">
        <f t="shared" si="6"/>
        <v>18</v>
      </c>
      <c r="B32" s="3" t="s">
        <v>43</v>
      </c>
      <c r="C32" s="3" t="s">
        <v>56</v>
      </c>
      <c r="D32" s="4">
        <v>32500</v>
      </c>
      <c r="E32" s="4"/>
      <c r="F32" s="5">
        <f t="shared" si="8"/>
        <v>0</v>
      </c>
      <c r="G32" s="5"/>
      <c r="H32" s="5"/>
      <c r="I32" s="5"/>
      <c r="J32" s="5"/>
      <c r="K32" s="6"/>
      <c r="L32" s="7"/>
      <c r="M32" s="6"/>
      <c r="N32" s="8"/>
      <c r="O32" s="52"/>
      <c r="P32" s="43">
        <f t="shared" si="4"/>
        <v>0</v>
      </c>
      <c r="Q32" s="56"/>
      <c r="R32" s="48"/>
      <c r="S32" s="48"/>
      <c r="T32" s="65"/>
      <c r="U32" s="43">
        <f t="shared" si="5"/>
        <v>0</v>
      </c>
      <c r="V32" s="43">
        <f t="shared" si="7"/>
        <v>0</v>
      </c>
    </row>
    <row r="33" spans="1:22" ht="15.75" x14ac:dyDescent="0.25">
      <c r="A33" s="10">
        <f t="shared" si="6"/>
        <v>19</v>
      </c>
      <c r="B33" s="3" t="s">
        <v>44</v>
      </c>
      <c r="C33" s="3" t="s">
        <v>56</v>
      </c>
      <c r="D33" s="4">
        <v>32500</v>
      </c>
      <c r="E33" s="4"/>
      <c r="F33" s="5">
        <f t="shared" si="8"/>
        <v>0</v>
      </c>
      <c r="G33" s="5"/>
      <c r="H33" s="5"/>
      <c r="I33" s="5"/>
      <c r="J33" s="5"/>
      <c r="K33" s="6"/>
      <c r="L33" s="7"/>
      <c r="M33" s="6"/>
      <c r="N33" s="8"/>
      <c r="O33" s="52"/>
      <c r="P33" s="43">
        <f t="shared" si="4"/>
        <v>0</v>
      </c>
      <c r="Q33" s="56"/>
      <c r="R33" s="48"/>
      <c r="S33" s="48"/>
      <c r="T33" s="65"/>
      <c r="U33" s="43">
        <f t="shared" si="5"/>
        <v>0</v>
      </c>
      <c r="V33" s="43">
        <f t="shared" si="7"/>
        <v>0</v>
      </c>
    </row>
    <row r="34" spans="1:22" ht="15.75" x14ac:dyDescent="0.25">
      <c r="A34" s="10">
        <f t="shared" si="6"/>
        <v>20</v>
      </c>
      <c r="B34" s="3" t="s">
        <v>45</v>
      </c>
      <c r="C34" s="3" t="s">
        <v>57</v>
      </c>
      <c r="D34" s="4">
        <v>32500</v>
      </c>
      <c r="E34" s="4"/>
      <c r="F34" s="5">
        <f t="shared" si="8"/>
        <v>0</v>
      </c>
      <c r="G34" s="5"/>
      <c r="H34" s="5"/>
      <c r="I34" s="5"/>
      <c r="J34" s="5"/>
      <c r="K34" s="6"/>
      <c r="L34" s="7"/>
      <c r="M34" s="6"/>
      <c r="N34" s="8"/>
      <c r="O34" s="52"/>
      <c r="P34" s="43">
        <f t="shared" si="4"/>
        <v>0</v>
      </c>
      <c r="Q34" s="56"/>
      <c r="R34" s="48"/>
      <c r="S34" s="48"/>
      <c r="T34" s="65"/>
      <c r="U34" s="43">
        <f t="shared" si="5"/>
        <v>0</v>
      </c>
      <c r="V34" s="43">
        <f t="shared" si="7"/>
        <v>0</v>
      </c>
    </row>
    <row r="35" spans="1:22" ht="15.75" x14ac:dyDescent="0.25">
      <c r="A35" s="10">
        <f t="shared" si="6"/>
        <v>21</v>
      </c>
      <c r="B35" s="3" t="s">
        <v>46</v>
      </c>
      <c r="C35" s="3" t="s">
        <v>57</v>
      </c>
      <c r="D35" s="4">
        <v>32500</v>
      </c>
      <c r="E35" s="4"/>
      <c r="F35" s="5">
        <f>D35/15*E35</f>
        <v>0</v>
      </c>
      <c r="G35" s="5"/>
      <c r="H35" s="5"/>
      <c r="I35" s="5"/>
      <c r="J35" s="5"/>
      <c r="K35" s="6"/>
      <c r="L35" s="7"/>
      <c r="M35" s="6"/>
      <c r="N35" s="8"/>
      <c r="O35" s="52"/>
      <c r="P35" s="43">
        <f t="shared" si="4"/>
        <v>0</v>
      </c>
      <c r="Q35" s="56"/>
      <c r="R35" s="48"/>
      <c r="S35" s="48"/>
      <c r="T35" s="65"/>
      <c r="U35" s="43">
        <f t="shared" si="5"/>
        <v>0</v>
      </c>
      <c r="V35" s="43">
        <f t="shared" si="7"/>
        <v>0</v>
      </c>
    </row>
    <row r="36" spans="1:22" ht="15.75" x14ac:dyDescent="0.25">
      <c r="A36" s="10">
        <f t="shared" si="6"/>
        <v>22</v>
      </c>
      <c r="B36" s="3" t="s">
        <v>46</v>
      </c>
      <c r="C36" s="3" t="s">
        <v>56</v>
      </c>
      <c r="D36" s="4">
        <v>32500</v>
      </c>
      <c r="E36" s="4"/>
      <c r="F36" s="5">
        <f t="shared" si="8"/>
        <v>0</v>
      </c>
      <c r="G36" s="5"/>
      <c r="H36" s="5"/>
      <c r="I36" s="5"/>
      <c r="J36" s="5"/>
      <c r="K36" s="6"/>
      <c r="L36" s="7"/>
      <c r="M36" s="6"/>
      <c r="N36" s="8"/>
      <c r="O36" s="52"/>
      <c r="P36" s="43">
        <f t="shared" si="4"/>
        <v>0</v>
      </c>
      <c r="Q36" s="56"/>
      <c r="R36" s="48"/>
      <c r="S36" s="48"/>
      <c r="T36" s="65"/>
      <c r="U36" s="43">
        <f t="shared" si="5"/>
        <v>0</v>
      </c>
      <c r="V36" s="43">
        <f t="shared" si="7"/>
        <v>0</v>
      </c>
    </row>
    <row r="37" spans="1:22" ht="15.75" x14ac:dyDescent="0.25">
      <c r="A37" s="10">
        <f t="shared" si="6"/>
        <v>23</v>
      </c>
      <c r="B37" s="3" t="s">
        <v>47</v>
      </c>
      <c r="C37" s="3" t="s">
        <v>58</v>
      </c>
      <c r="D37" s="4">
        <v>30000</v>
      </c>
      <c r="E37" s="4"/>
      <c r="F37" s="5">
        <f t="shared" si="8"/>
        <v>0</v>
      </c>
      <c r="G37" s="5"/>
      <c r="H37" s="5"/>
      <c r="I37" s="5"/>
      <c r="J37" s="5"/>
      <c r="K37" s="6"/>
      <c r="L37" s="7"/>
      <c r="M37" s="6"/>
      <c r="N37" s="8"/>
      <c r="O37" s="52"/>
      <c r="P37" s="43">
        <f t="shared" si="4"/>
        <v>0</v>
      </c>
      <c r="Q37" s="56"/>
      <c r="R37" s="48"/>
      <c r="S37" s="48"/>
      <c r="T37" s="65"/>
      <c r="U37" s="43">
        <f t="shared" si="5"/>
        <v>0</v>
      </c>
      <c r="V37" s="43">
        <f t="shared" si="7"/>
        <v>0</v>
      </c>
    </row>
    <row r="38" spans="1:22" ht="15.75" x14ac:dyDescent="0.25">
      <c r="A38" s="10">
        <f t="shared" si="6"/>
        <v>24</v>
      </c>
      <c r="B38" s="3" t="s">
        <v>31</v>
      </c>
      <c r="C38" s="3" t="s">
        <v>58</v>
      </c>
      <c r="D38" s="4">
        <v>30000</v>
      </c>
      <c r="E38" s="4"/>
      <c r="F38" s="5">
        <f>D38/15*E38</f>
        <v>0</v>
      </c>
      <c r="G38" s="5"/>
      <c r="H38" s="5"/>
      <c r="I38" s="5"/>
      <c r="J38" s="5"/>
      <c r="K38" s="6"/>
      <c r="L38" s="7"/>
      <c r="M38" s="6"/>
      <c r="N38" s="8"/>
      <c r="O38" s="52"/>
      <c r="P38" s="43">
        <f t="shared" si="4"/>
        <v>0</v>
      </c>
      <c r="Q38" s="56"/>
      <c r="R38" s="48"/>
      <c r="S38" s="48"/>
      <c r="T38" s="65"/>
      <c r="U38" s="43">
        <f t="shared" si="5"/>
        <v>0</v>
      </c>
      <c r="V38" s="43">
        <f t="shared" si="7"/>
        <v>0</v>
      </c>
    </row>
    <row r="39" spans="1:22" ht="15.75" x14ac:dyDescent="0.25">
      <c r="A39" s="10">
        <f t="shared" si="6"/>
        <v>25</v>
      </c>
      <c r="B39" s="3" t="s">
        <v>38</v>
      </c>
      <c r="C39" s="3" t="s">
        <v>58</v>
      </c>
      <c r="D39" s="4">
        <v>30000</v>
      </c>
      <c r="E39" s="4"/>
      <c r="F39" s="5">
        <f t="shared" si="8"/>
        <v>0</v>
      </c>
      <c r="G39" s="5"/>
      <c r="H39" s="5"/>
      <c r="I39" s="5"/>
      <c r="J39" s="5"/>
      <c r="K39" s="6"/>
      <c r="L39" s="7"/>
      <c r="M39" s="6"/>
      <c r="N39" s="8"/>
      <c r="O39" s="52"/>
      <c r="P39" s="43">
        <f t="shared" si="4"/>
        <v>0</v>
      </c>
      <c r="Q39" s="56"/>
      <c r="R39" s="48"/>
      <c r="S39" s="48"/>
      <c r="T39" s="65"/>
      <c r="U39" s="43">
        <f t="shared" si="5"/>
        <v>0</v>
      </c>
      <c r="V39" s="43">
        <f t="shared" si="7"/>
        <v>0</v>
      </c>
    </row>
    <row r="40" spans="1:22" ht="16.5" thickBot="1" x14ac:dyDescent="0.3">
      <c r="A40" s="18">
        <f t="shared" si="6"/>
        <v>26</v>
      </c>
      <c r="B40" s="11" t="s">
        <v>48</v>
      </c>
      <c r="C40" s="11" t="s">
        <v>58</v>
      </c>
      <c r="D40" s="12">
        <v>30000</v>
      </c>
      <c r="E40" s="12"/>
      <c r="F40" s="13">
        <f t="shared" si="8"/>
        <v>0</v>
      </c>
      <c r="G40" s="13"/>
      <c r="H40" s="13"/>
      <c r="I40" s="13"/>
      <c r="J40" s="13"/>
      <c r="K40" s="14"/>
      <c r="L40" s="15"/>
      <c r="M40" s="14"/>
      <c r="N40" s="16"/>
      <c r="O40" s="53"/>
      <c r="P40" s="43">
        <f t="shared" si="4"/>
        <v>0</v>
      </c>
      <c r="Q40" s="57"/>
      <c r="R40" s="49"/>
      <c r="S40" s="49"/>
      <c r="T40" s="66"/>
      <c r="U40" s="68">
        <f t="shared" si="5"/>
        <v>0</v>
      </c>
      <c r="V40" s="68">
        <f t="shared" si="7"/>
        <v>0</v>
      </c>
    </row>
    <row r="41" spans="1:22" s="2" customFormat="1" ht="19.5" thickBot="1" x14ac:dyDescent="0.35">
      <c r="A41" s="19" t="s">
        <v>15</v>
      </c>
      <c r="B41" s="20"/>
      <c r="C41" s="20"/>
      <c r="D41" s="21"/>
      <c r="E41" s="21"/>
      <c r="F41" s="37">
        <f>SUM(F15:F40)</f>
        <v>0</v>
      </c>
      <c r="G41" s="22">
        <f t="shared" ref="G41:O41" si="9">SUM(G15:G40)</f>
        <v>0</v>
      </c>
      <c r="H41" s="22">
        <f t="shared" si="9"/>
        <v>0</v>
      </c>
      <c r="I41" s="22">
        <f t="shared" si="9"/>
        <v>0</v>
      </c>
      <c r="J41" s="22">
        <f t="shared" si="9"/>
        <v>0</v>
      </c>
      <c r="K41" s="22">
        <f t="shared" si="9"/>
        <v>0</v>
      </c>
      <c r="L41" s="22">
        <f t="shared" si="9"/>
        <v>0</v>
      </c>
      <c r="M41" s="22">
        <f t="shared" si="9"/>
        <v>0</v>
      </c>
      <c r="N41" s="22">
        <f t="shared" si="9"/>
        <v>0</v>
      </c>
      <c r="O41" s="22">
        <f t="shared" si="9"/>
        <v>0</v>
      </c>
      <c r="P41" s="46">
        <f>SUM(P15:P40)</f>
        <v>0</v>
      </c>
      <c r="Q41" s="69">
        <f t="shared" ref="Q41:S41" si="10">SUM(Q15:Q40)</f>
        <v>0</v>
      </c>
      <c r="R41" s="69">
        <f t="shared" si="10"/>
        <v>0</v>
      </c>
      <c r="S41" s="69">
        <f t="shared" si="10"/>
        <v>0</v>
      </c>
      <c r="T41" s="69">
        <f>SUM(T15:T40)</f>
        <v>0</v>
      </c>
      <c r="U41" s="69">
        <f>SUM(U15:U40)</f>
        <v>0</v>
      </c>
      <c r="V41" s="50">
        <f>SUM(V15:V40)</f>
        <v>0</v>
      </c>
    </row>
    <row r="44" spans="1:22" ht="19.5" thickBot="1" x14ac:dyDescent="0.35">
      <c r="B44" s="9" t="s">
        <v>80</v>
      </c>
    </row>
    <row r="45" spans="1:22" ht="19.5" thickBot="1" x14ac:dyDescent="0.3">
      <c r="A45" s="128" t="s">
        <v>0</v>
      </c>
      <c r="B45" s="130" t="s">
        <v>1</v>
      </c>
      <c r="C45" s="130" t="s">
        <v>2</v>
      </c>
      <c r="D45" s="130" t="s">
        <v>3</v>
      </c>
      <c r="E45" s="130" t="s">
        <v>4</v>
      </c>
      <c r="F45" s="130" t="s">
        <v>5</v>
      </c>
      <c r="G45" s="135" t="s">
        <v>6</v>
      </c>
      <c r="H45" s="136"/>
      <c r="I45" s="136"/>
      <c r="J45" s="136"/>
      <c r="K45" s="137"/>
      <c r="L45" s="138" t="s">
        <v>7</v>
      </c>
      <c r="M45" s="138"/>
      <c r="N45" s="138"/>
      <c r="O45" s="139"/>
      <c r="P45" s="140" t="s">
        <v>116</v>
      </c>
      <c r="Q45" s="117" t="s">
        <v>110</v>
      </c>
      <c r="R45" s="118"/>
      <c r="S45" s="118"/>
      <c r="T45" s="119"/>
      <c r="U45" s="120" t="s">
        <v>111</v>
      </c>
      <c r="V45" s="122" t="s">
        <v>8</v>
      </c>
    </row>
    <row r="46" spans="1:22" ht="43.5" thickBot="1" x14ac:dyDescent="0.3">
      <c r="A46" s="129"/>
      <c r="B46" s="131"/>
      <c r="C46" s="131"/>
      <c r="D46" s="131"/>
      <c r="E46" s="131"/>
      <c r="F46" s="143"/>
      <c r="G46" s="77" t="s">
        <v>9</v>
      </c>
      <c r="H46" s="78" t="s">
        <v>10</v>
      </c>
      <c r="I46" s="105" t="s">
        <v>124</v>
      </c>
      <c r="J46" s="105" t="s">
        <v>122</v>
      </c>
      <c r="K46" s="112" t="s">
        <v>123</v>
      </c>
      <c r="L46" s="76" t="s">
        <v>11</v>
      </c>
      <c r="M46" s="75" t="s">
        <v>12</v>
      </c>
      <c r="N46" s="74" t="s">
        <v>13</v>
      </c>
      <c r="O46" s="81" t="s">
        <v>14</v>
      </c>
      <c r="P46" s="141"/>
      <c r="Q46" s="40" t="s">
        <v>112</v>
      </c>
      <c r="R46" s="30" t="s">
        <v>113</v>
      </c>
      <c r="S46" s="30" t="s">
        <v>10</v>
      </c>
      <c r="T46" s="41" t="s">
        <v>114</v>
      </c>
      <c r="U46" s="121" t="s">
        <v>115</v>
      </c>
      <c r="V46" s="123" t="s">
        <v>8</v>
      </c>
    </row>
    <row r="47" spans="1:22" ht="15.75" x14ac:dyDescent="0.25">
      <c r="A47" s="10">
        <v>1</v>
      </c>
      <c r="B47" s="3" t="s">
        <v>59</v>
      </c>
      <c r="C47" s="3" t="s">
        <v>78</v>
      </c>
      <c r="D47" s="4">
        <v>15000</v>
      </c>
      <c r="E47" s="4"/>
      <c r="F47" s="5">
        <f>D47/15*E47</f>
        <v>0</v>
      </c>
      <c r="G47" s="5"/>
      <c r="H47" s="5"/>
      <c r="I47" s="5"/>
      <c r="J47" s="5"/>
      <c r="K47" s="6"/>
      <c r="L47" s="7"/>
      <c r="M47" s="6"/>
      <c r="N47" s="26"/>
      <c r="O47" s="45"/>
      <c r="P47" s="43">
        <f>F47+G47+H47+I47+J47+K47-L47-M47-N47-O47</f>
        <v>0</v>
      </c>
      <c r="Q47" s="67"/>
      <c r="R47" s="5"/>
      <c r="S47" s="5"/>
      <c r="T47" s="5"/>
      <c r="U47" s="70">
        <f>Q47+R47+S47+T47</f>
        <v>0</v>
      </c>
      <c r="V47" s="70">
        <f>P47-U47</f>
        <v>0</v>
      </c>
    </row>
    <row r="48" spans="1:22" ht="15.75" x14ac:dyDescent="0.25">
      <c r="A48" s="10">
        <f>A47+1</f>
        <v>2</v>
      </c>
      <c r="B48" s="3" t="s">
        <v>60</v>
      </c>
      <c r="C48" s="3" t="s">
        <v>78</v>
      </c>
      <c r="D48" s="4">
        <v>15000</v>
      </c>
      <c r="E48" s="4"/>
      <c r="F48" s="5">
        <f t="shared" ref="F48:F65" si="11">D48/15*E48</f>
        <v>0</v>
      </c>
      <c r="G48" s="5"/>
      <c r="H48" s="5"/>
      <c r="I48" s="5"/>
      <c r="J48" s="5"/>
      <c r="K48" s="6"/>
      <c r="L48" s="7"/>
      <c r="M48" s="6"/>
      <c r="N48" s="5"/>
      <c r="O48" s="79"/>
      <c r="P48" s="43">
        <f t="shared" ref="P48:P65" si="12">F48+G48+H48+I48+J48+K48-L48-M48-N48-O48</f>
        <v>0</v>
      </c>
      <c r="Q48" s="67"/>
      <c r="R48" s="5"/>
      <c r="S48" s="5"/>
      <c r="T48" s="5"/>
      <c r="U48" s="43">
        <f t="shared" ref="U48:U65" si="13">Q48+R48+S48+T48</f>
        <v>0</v>
      </c>
      <c r="V48" s="43">
        <f>P48-U48</f>
        <v>0</v>
      </c>
    </row>
    <row r="49" spans="1:22" ht="15.75" x14ac:dyDescent="0.25">
      <c r="A49" s="10">
        <f t="shared" ref="A49:A65" si="14">A48+1</f>
        <v>3</v>
      </c>
      <c r="B49" s="3" t="s">
        <v>61</v>
      </c>
      <c r="C49" s="3" t="s">
        <v>78</v>
      </c>
      <c r="D49" s="4">
        <v>15000</v>
      </c>
      <c r="E49" s="4"/>
      <c r="F49" s="5">
        <f t="shared" si="11"/>
        <v>0</v>
      </c>
      <c r="G49" s="5"/>
      <c r="H49" s="5"/>
      <c r="I49" s="5"/>
      <c r="J49" s="5"/>
      <c r="K49" s="6"/>
      <c r="L49" s="7"/>
      <c r="M49" s="6"/>
      <c r="N49" s="5"/>
      <c r="O49" s="79"/>
      <c r="P49" s="43">
        <f t="shared" si="12"/>
        <v>0</v>
      </c>
      <c r="Q49" s="67"/>
      <c r="R49" s="5"/>
      <c r="S49" s="5"/>
      <c r="T49" s="5"/>
      <c r="U49" s="43">
        <f t="shared" si="13"/>
        <v>0</v>
      </c>
      <c r="V49" s="43">
        <f>P49-U49</f>
        <v>0</v>
      </c>
    </row>
    <row r="50" spans="1:22" ht="15.75" x14ac:dyDescent="0.25">
      <c r="A50" s="10">
        <f t="shared" si="14"/>
        <v>4</v>
      </c>
      <c r="B50" s="11" t="s">
        <v>62</v>
      </c>
      <c r="C50" s="11" t="s">
        <v>78</v>
      </c>
      <c r="D50" s="12">
        <v>15000</v>
      </c>
      <c r="E50" s="12"/>
      <c r="F50" s="5">
        <f t="shared" si="11"/>
        <v>0</v>
      </c>
      <c r="G50" s="13"/>
      <c r="H50" s="13"/>
      <c r="I50" s="13"/>
      <c r="J50" s="13"/>
      <c r="K50" s="14"/>
      <c r="L50" s="15"/>
      <c r="M50" s="14"/>
      <c r="N50" s="5"/>
      <c r="O50" s="79"/>
      <c r="P50" s="43">
        <f t="shared" si="12"/>
        <v>0</v>
      </c>
      <c r="Q50" s="67"/>
      <c r="R50" s="5"/>
      <c r="S50" s="5"/>
      <c r="T50" s="5"/>
      <c r="U50" s="43">
        <f t="shared" si="13"/>
        <v>0</v>
      </c>
      <c r="V50" s="43">
        <f t="shared" ref="V50:V65" si="15">P50-U50</f>
        <v>0</v>
      </c>
    </row>
    <row r="51" spans="1:22" ht="15.75" x14ac:dyDescent="0.25">
      <c r="A51" s="10">
        <f t="shared" si="14"/>
        <v>5</v>
      </c>
      <c r="B51" s="11" t="s">
        <v>63</v>
      </c>
      <c r="C51" s="11" t="s">
        <v>78</v>
      </c>
      <c r="D51" s="12">
        <v>15000</v>
      </c>
      <c r="E51" s="12"/>
      <c r="F51" s="5">
        <f t="shared" si="11"/>
        <v>0</v>
      </c>
      <c r="G51" s="13"/>
      <c r="H51" s="13"/>
      <c r="I51" s="13"/>
      <c r="J51" s="13"/>
      <c r="K51" s="14"/>
      <c r="L51" s="15"/>
      <c r="M51" s="14"/>
      <c r="N51" s="5"/>
      <c r="O51" s="79"/>
      <c r="P51" s="43">
        <f>F51+G51+H51+I51+J51+K51-L51-M51-N51-O51</f>
        <v>0</v>
      </c>
      <c r="Q51" s="67"/>
      <c r="R51" s="5"/>
      <c r="S51" s="5"/>
      <c r="T51" s="5"/>
      <c r="U51" s="43">
        <f t="shared" si="13"/>
        <v>0</v>
      </c>
      <c r="V51" s="43">
        <f t="shared" si="15"/>
        <v>0</v>
      </c>
    </row>
    <row r="52" spans="1:22" ht="15.75" x14ac:dyDescent="0.25">
      <c r="A52" s="10">
        <f t="shared" si="14"/>
        <v>6</v>
      </c>
      <c r="B52" s="11" t="s">
        <v>64</v>
      </c>
      <c r="C52" s="11" t="s">
        <v>78</v>
      </c>
      <c r="D52" s="12">
        <v>15000</v>
      </c>
      <c r="E52" s="12"/>
      <c r="F52" s="5">
        <f t="shared" si="11"/>
        <v>0</v>
      </c>
      <c r="G52" s="13"/>
      <c r="H52" s="13"/>
      <c r="I52" s="13"/>
      <c r="J52" s="13"/>
      <c r="K52" s="14"/>
      <c r="L52" s="15"/>
      <c r="M52" s="14"/>
      <c r="N52" s="5"/>
      <c r="O52" s="79"/>
      <c r="P52" s="43">
        <f t="shared" si="12"/>
        <v>0</v>
      </c>
      <c r="Q52" s="67"/>
      <c r="R52" s="5"/>
      <c r="S52" s="5"/>
      <c r="T52" s="5"/>
      <c r="U52" s="43">
        <f t="shared" si="13"/>
        <v>0</v>
      </c>
      <c r="V52" s="43">
        <f t="shared" si="15"/>
        <v>0</v>
      </c>
    </row>
    <row r="53" spans="1:22" ht="15.75" x14ac:dyDescent="0.25">
      <c r="A53" s="10">
        <f t="shared" si="14"/>
        <v>7</v>
      </c>
      <c r="B53" s="11" t="s">
        <v>65</v>
      </c>
      <c r="C53" s="11" t="s">
        <v>78</v>
      </c>
      <c r="D53" s="12">
        <v>15000</v>
      </c>
      <c r="E53" s="12"/>
      <c r="F53" s="5">
        <f t="shared" si="11"/>
        <v>0</v>
      </c>
      <c r="G53" s="13"/>
      <c r="H53" s="13"/>
      <c r="I53" s="13"/>
      <c r="J53" s="13"/>
      <c r="K53" s="14"/>
      <c r="L53" s="15"/>
      <c r="M53" s="14"/>
      <c r="N53" s="5"/>
      <c r="O53" s="79"/>
      <c r="P53" s="43">
        <f t="shared" si="12"/>
        <v>0</v>
      </c>
      <c r="Q53" s="67"/>
      <c r="R53" s="5"/>
      <c r="S53" s="5"/>
      <c r="T53" s="5"/>
      <c r="U53" s="43">
        <f t="shared" si="13"/>
        <v>0</v>
      </c>
      <c r="V53" s="43">
        <f t="shared" si="15"/>
        <v>0</v>
      </c>
    </row>
    <row r="54" spans="1:22" ht="15.75" x14ac:dyDescent="0.25">
      <c r="A54" s="10">
        <f t="shared" si="14"/>
        <v>8</v>
      </c>
      <c r="B54" s="11" t="s">
        <v>66</v>
      </c>
      <c r="C54" s="11" t="s">
        <v>78</v>
      </c>
      <c r="D54" s="12">
        <v>15000</v>
      </c>
      <c r="E54" s="12"/>
      <c r="F54" s="5">
        <f t="shared" si="11"/>
        <v>0</v>
      </c>
      <c r="G54" s="13"/>
      <c r="H54" s="13"/>
      <c r="I54" s="13"/>
      <c r="J54" s="13"/>
      <c r="K54" s="14"/>
      <c r="L54" s="15"/>
      <c r="M54" s="14"/>
      <c r="N54" s="5"/>
      <c r="O54" s="79"/>
      <c r="P54" s="43">
        <f t="shared" si="12"/>
        <v>0</v>
      </c>
      <c r="Q54" s="67"/>
      <c r="R54" s="5"/>
      <c r="S54" s="5"/>
      <c r="T54" s="5"/>
      <c r="U54" s="43">
        <f t="shared" si="13"/>
        <v>0</v>
      </c>
      <c r="V54" s="43">
        <f t="shared" si="15"/>
        <v>0</v>
      </c>
    </row>
    <row r="55" spans="1:22" ht="15.75" x14ac:dyDescent="0.25">
      <c r="A55" s="10">
        <f t="shared" si="14"/>
        <v>9</v>
      </c>
      <c r="B55" s="11" t="s">
        <v>67</v>
      </c>
      <c r="C55" s="11" t="s">
        <v>78</v>
      </c>
      <c r="D55" s="12">
        <v>15000</v>
      </c>
      <c r="E55" s="12"/>
      <c r="F55" s="5">
        <f t="shared" si="11"/>
        <v>0</v>
      </c>
      <c r="G55" s="13"/>
      <c r="H55" s="13"/>
      <c r="I55" s="13"/>
      <c r="J55" s="13"/>
      <c r="K55" s="14"/>
      <c r="L55" s="15"/>
      <c r="M55" s="14"/>
      <c r="N55" s="5"/>
      <c r="O55" s="79"/>
      <c r="P55" s="43">
        <f t="shared" si="12"/>
        <v>0</v>
      </c>
      <c r="Q55" s="67"/>
      <c r="R55" s="5"/>
      <c r="S55" s="5"/>
      <c r="T55" s="5"/>
      <c r="U55" s="43">
        <f t="shared" si="13"/>
        <v>0</v>
      </c>
      <c r="V55" s="43">
        <f t="shared" si="15"/>
        <v>0</v>
      </c>
    </row>
    <row r="56" spans="1:22" ht="15.75" x14ac:dyDescent="0.25">
      <c r="A56" s="10">
        <f t="shared" si="14"/>
        <v>10</v>
      </c>
      <c r="B56" s="11" t="s">
        <v>68</v>
      </c>
      <c r="C56" s="11" t="s">
        <v>78</v>
      </c>
      <c r="D56" s="12">
        <v>15000</v>
      </c>
      <c r="E56" s="12"/>
      <c r="F56" s="5">
        <f t="shared" si="11"/>
        <v>0</v>
      </c>
      <c r="G56" s="13"/>
      <c r="H56" s="13"/>
      <c r="I56" s="13"/>
      <c r="J56" s="13"/>
      <c r="K56" s="14"/>
      <c r="L56" s="15"/>
      <c r="M56" s="14"/>
      <c r="N56" s="5"/>
      <c r="O56" s="79"/>
      <c r="P56" s="43">
        <f t="shared" si="12"/>
        <v>0</v>
      </c>
      <c r="Q56" s="67"/>
      <c r="R56" s="5"/>
      <c r="S56" s="5"/>
      <c r="T56" s="5"/>
      <c r="U56" s="43">
        <f t="shared" si="13"/>
        <v>0</v>
      </c>
      <c r="V56" s="43">
        <f t="shared" si="15"/>
        <v>0</v>
      </c>
    </row>
    <row r="57" spans="1:22" ht="15.75" x14ac:dyDescent="0.25">
      <c r="A57" s="10">
        <f t="shared" si="14"/>
        <v>11</v>
      </c>
      <c r="B57" s="11" t="s">
        <v>69</v>
      </c>
      <c r="C57" s="11" t="s">
        <v>78</v>
      </c>
      <c r="D57" s="12">
        <v>15000</v>
      </c>
      <c r="E57" s="12"/>
      <c r="F57" s="5">
        <f t="shared" si="11"/>
        <v>0</v>
      </c>
      <c r="G57" s="13"/>
      <c r="H57" s="13"/>
      <c r="I57" s="13"/>
      <c r="J57" s="13"/>
      <c r="K57" s="14"/>
      <c r="L57" s="15"/>
      <c r="M57" s="14"/>
      <c r="N57" s="5"/>
      <c r="O57" s="79"/>
      <c r="P57" s="43">
        <f t="shared" si="12"/>
        <v>0</v>
      </c>
      <c r="Q57" s="67"/>
      <c r="R57" s="5"/>
      <c r="S57" s="5"/>
      <c r="T57" s="5"/>
      <c r="U57" s="43">
        <f t="shared" si="13"/>
        <v>0</v>
      </c>
      <c r="V57" s="43">
        <f t="shared" si="15"/>
        <v>0</v>
      </c>
    </row>
    <row r="58" spans="1:22" ht="15.75" x14ac:dyDescent="0.25">
      <c r="A58" s="10">
        <f t="shared" si="14"/>
        <v>12</v>
      </c>
      <c r="B58" s="11" t="s">
        <v>70</v>
      </c>
      <c r="C58" s="11" t="s">
        <v>78</v>
      </c>
      <c r="D58" s="12">
        <v>15000</v>
      </c>
      <c r="E58" s="12"/>
      <c r="F58" s="5">
        <f>D58/15*E58</f>
        <v>0</v>
      </c>
      <c r="G58" s="13"/>
      <c r="H58" s="13"/>
      <c r="I58" s="13"/>
      <c r="J58" s="13"/>
      <c r="K58" s="14"/>
      <c r="L58" s="15"/>
      <c r="M58" s="14"/>
      <c r="N58" s="5"/>
      <c r="O58" s="79"/>
      <c r="P58" s="43">
        <f t="shared" si="12"/>
        <v>0</v>
      </c>
      <c r="Q58" s="67"/>
      <c r="R58" s="5"/>
      <c r="S58" s="5"/>
      <c r="T58" s="5"/>
      <c r="U58" s="43">
        <f t="shared" si="13"/>
        <v>0</v>
      </c>
      <c r="V58" s="43">
        <f t="shared" si="15"/>
        <v>0</v>
      </c>
    </row>
    <row r="59" spans="1:22" ht="15.75" x14ac:dyDescent="0.25">
      <c r="A59" s="10">
        <f t="shared" si="14"/>
        <v>13</v>
      </c>
      <c r="B59" s="11" t="s">
        <v>71</v>
      </c>
      <c r="C59" s="11" t="s">
        <v>78</v>
      </c>
      <c r="D59" s="12">
        <v>15000</v>
      </c>
      <c r="E59" s="12"/>
      <c r="F59" s="5">
        <f t="shared" si="11"/>
        <v>0</v>
      </c>
      <c r="G59" s="13"/>
      <c r="H59" s="13"/>
      <c r="I59" s="13"/>
      <c r="J59" s="13"/>
      <c r="K59" s="14"/>
      <c r="L59" s="15"/>
      <c r="M59" s="14"/>
      <c r="N59" s="5"/>
      <c r="O59" s="79"/>
      <c r="P59" s="43">
        <f t="shared" si="12"/>
        <v>0</v>
      </c>
      <c r="Q59" s="67"/>
      <c r="R59" s="5"/>
      <c r="S59" s="5"/>
      <c r="T59" s="5"/>
      <c r="U59" s="43">
        <f t="shared" si="13"/>
        <v>0</v>
      </c>
      <c r="V59" s="43">
        <f t="shared" si="15"/>
        <v>0</v>
      </c>
    </row>
    <row r="60" spans="1:22" ht="15.75" x14ac:dyDescent="0.25">
      <c r="A60" s="10">
        <f t="shared" si="14"/>
        <v>14</v>
      </c>
      <c r="B60" s="11" t="s">
        <v>72</v>
      </c>
      <c r="C60" s="11" t="s">
        <v>78</v>
      </c>
      <c r="D60" s="12">
        <v>15000</v>
      </c>
      <c r="E60" s="12"/>
      <c r="F60" s="5">
        <f t="shared" si="11"/>
        <v>0</v>
      </c>
      <c r="G60" s="13"/>
      <c r="H60" s="13"/>
      <c r="I60" s="13"/>
      <c r="J60" s="13"/>
      <c r="K60" s="14"/>
      <c r="L60" s="15"/>
      <c r="M60" s="14"/>
      <c r="N60" s="5"/>
      <c r="O60" s="79"/>
      <c r="P60" s="43">
        <f t="shared" si="12"/>
        <v>0</v>
      </c>
      <c r="Q60" s="67"/>
      <c r="R60" s="5"/>
      <c r="S60" s="5"/>
      <c r="T60" s="5"/>
      <c r="U60" s="43">
        <f t="shared" si="13"/>
        <v>0</v>
      </c>
      <c r="V60" s="43">
        <f t="shared" si="15"/>
        <v>0</v>
      </c>
    </row>
    <row r="61" spans="1:22" ht="15.75" x14ac:dyDescent="0.25">
      <c r="A61" s="10">
        <f t="shared" si="14"/>
        <v>15</v>
      </c>
      <c r="B61" s="11" t="s">
        <v>73</v>
      </c>
      <c r="C61" s="11" t="s">
        <v>78</v>
      </c>
      <c r="D61" s="12">
        <v>15000</v>
      </c>
      <c r="E61" s="12"/>
      <c r="F61" s="5">
        <f>D61/15*E61</f>
        <v>0</v>
      </c>
      <c r="G61" s="13"/>
      <c r="H61" s="13"/>
      <c r="I61" s="13"/>
      <c r="J61" s="13"/>
      <c r="K61" s="14"/>
      <c r="L61" s="15"/>
      <c r="M61" s="14"/>
      <c r="N61" s="5"/>
      <c r="O61" s="79"/>
      <c r="P61" s="43">
        <f t="shared" si="12"/>
        <v>0</v>
      </c>
      <c r="Q61" s="67"/>
      <c r="R61" s="5"/>
      <c r="S61" s="5"/>
      <c r="T61" s="5"/>
      <c r="U61" s="43">
        <f t="shared" si="13"/>
        <v>0</v>
      </c>
      <c r="V61" s="43">
        <f>P61-U61</f>
        <v>0</v>
      </c>
    </row>
    <row r="62" spans="1:22" ht="15.75" x14ac:dyDescent="0.25">
      <c r="A62" s="10">
        <f t="shared" si="14"/>
        <v>16</v>
      </c>
      <c r="B62" s="11" t="s">
        <v>74</v>
      </c>
      <c r="C62" s="11" t="s">
        <v>78</v>
      </c>
      <c r="D62" s="12">
        <v>15000</v>
      </c>
      <c r="E62" s="12"/>
      <c r="F62" s="5">
        <f t="shared" si="11"/>
        <v>0</v>
      </c>
      <c r="G62" s="13"/>
      <c r="H62" s="13"/>
      <c r="I62" s="13"/>
      <c r="J62" s="13"/>
      <c r="K62" s="14"/>
      <c r="L62" s="15"/>
      <c r="M62" s="14"/>
      <c r="N62" s="5"/>
      <c r="O62" s="79"/>
      <c r="P62" s="43">
        <f t="shared" si="12"/>
        <v>0</v>
      </c>
      <c r="Q62" s="67"/>
      <c r="R62" s="5"/>
      <c r="S62" s="5"/>
      <c r="T62" s="5"/>
      <c r="U62" s="43">
        <f>Q62+R62+S62+T62</f>
        <v>0</v>
      </c>
      <c r="V62" s="43">
        <f t="shared" si="15"/>
        <v>0</v>
      </c>
    </row>
    <row r="63" spans="1:22" ht="15.75" x14ac:dyDescent="0.25">
      <c r="A63" s="10">
        <f t="shared" si="14"/>
        <v>17</v>
      </c>
      <c r="B63" s="11" t="s">
        <v>75</v>
      </c>
      <c r="C63" s="11" t="s">
        <v>78</v>
      </c>
      <c r="D63" s="12">
        <v>15000</v>
      </c>
      <c r="E63" s="12"/>
      <c r="F63" s="5">
        <f t="shared" si="11"/>
        <v>0</v>
      </c>
      <c r="G63" s="13"/>
      <c r="H63" s="13"/>
      <c r="I63" s="13"/>
      <c r="J63" s="13"/>
      <c r="K63" s="14"/>
      <c r="L63" s="15"/>
      <c r="M63" s="14"/>
      <c r="N63" s="5"/>
      <c r="O63" s="79"/>
      <c r="P63" s="43">
        <f t="shared" si="12"/>
        <v>0</v>
      </c>
      <c r="Q63" s="67"/>
      <c r="R63" s="5"/>
      <c r="S63" s="5"/>
      <c r="T63" s="5"/>
      <c r="U63" s="43">
        <f t="shared" si="13"/>
        <v>0</v>
      </c>
      <c r="V63" s="43">
        <f t="shared" si="15"/>
        <v>0</v>
      </c>
    </row>
    <row r="64" spans="1:22" ht="15.75" x14ac:dyDescent="0.25">
      <c r="A64" s="10">
        <f t="shared" si="14"/>
        <v>18</v>
      </c>
      <c r="B64" s="11" t="s">
        <v>76</v>
      </c>
      <c r="C64" s="11" t="s">
        <v>78</v>
      </c>
      <c r="D64" s="12">
        <v>15000</v>
      </c>
      <c r="E64" s="12"/>
      <c r="F64" s="5">
        <f t="shared" si="11"/>
        <v>0</v>
      </c>
      <c r="G64" s="13"/>
      <c r="H64" s="13"/>
      <c r="I64" s="13"/>
      <c r="J64" s="13"/>
      <c r="K64" s="14"/>
      <c r="L64" s="15"/>
      <c r="M64" s="14"/>
      <c r="N64" s="5"/>
      <c r="O64" s="79"/>
      <c r="P64" s="43">
        <f t="shared" si="12"/>
        <v>0</v>
      </c>
      <c r="Q64" s="67"/>
      <c r="R64" s="5"/>
      <c r="S64" s="5"/>
      <c r="T64" s="5"/>
      <c r="U64" s="43">
        <f t="shared" si="13"/>
        <v>0</v>
      </c>
      <c r="V64" s="43">
        <f t="shared" si="15"/>
        <v>0</v>
      </c>
    </row>
    <row r="65" spans="1:22" ht="16.5" thickBot="1" x14ac:dyDescent="0.3">
      <c r="A65" s="18">
        <f t="shared" si="14"/>
        <v>19</v>
      </c>
      <c r="B65" s="11" t="s">
        <v>77</v>
      </c>
      <c r="C65" s="11" t="s">
        <v>79</v>
      </c>
      <c r="D65" s="12">
        <v>15000</v>
      </c>
      <c r="E65" s="12"/>
      <c r="F65" s="13">
        <f t="shared" si="11"/>
        <v>0</v>
      </c>
      <c r="G65" s="13"/>
      <c r="H65" s="13"/>
      <c r="I65" s="13"/>
      <c r="J65" s="13"/>
      <c r="K65" s="14"/>
      <c r="L65" s="15"/>
      <c r="M65" s="14"/>
      <c r="N65" s="13"/>
      <c r="O65" s="80"/>
      <c r="P65" s="43">
        <f t="shared" si="12"/>
        <v>0</v>
      </c>
      <c r="Q65" s="67"/>
      <c r="R65" s="5"/>
      <c r="S65" s="5"/>
      <c r="T65" s="5"/>
      <c r="U65" s="43">
        <f t="shared" si="13"/>
        <v>0</v>
      </c>
      <c r="V65" s="43">
        <f t="shared" si="15"/>
        <v>0</v>
      </c>
    </row>
    <row r="66" spans="1:22" ht="19.5" thickBot="1" x14ac:dyDescent="0.35">
      <c r="A66" s="19" t="s">
        <v>15</v>
      </c>
      <c r="B66" s="20"/>
      <c r="C66" s="20"/>
      <c r="D66" s="21"/>
      <c r="E66" s="21"/>
      <c r="F66" s="37">
        <f>SUM(F47:F65)</f>
        <v>0</v>
      </c>
      <c r="G66" s="22">
        <f t="shared" ref="G66:O66" si="16">SUM(G47:G65)</f>
        <v>0</v>
      </c>
      <c r="H66" s="22">
        <f t="shared" si="16"/>
        <v>0</v>
      </c>
      <c r="I66" s="22">
        <f t="shared" si="16"/>
        <v>0</v>
      </c>
      <c r="J66" s="22">
        <f t="shared" si="16"/>
        <v>0</v>
      </c>
      <c r="K66" s="22">
        <f t="shared" si="16"/>
        <v>0</v>
      </c>
      <c r="L66" s="22">
        <f t="shared" si="16"/>
        <v>0</v>
      </c>
      <c r="M66" s="22">
        <f t="shared" si="16"/>
        <v>0</v>
      </c>
      <c r="N66" s="22">
        <f t="shared" si="16"/>
        <v>0</v>
      </c>
      <c r="O66" s="22">
        <f t="shared" si="16"/>
        <v>0</v>
      </c>
      <c r="P66" s="46">
        <f>SUM(P47:P65)</f>
        <v>0</v>
      </c>
      <c r="Q66" s="69">
        <f t="shared" ref="Q66:V66" si="17">SUM(Q47:Q65)</f>
        <v>0</v>
      </c>
      <c r="R66" s="69">
        <f>SUM(R47:R65)</f>
        <v>0</v>
      </c>
      <c r="S66" s="69">
        <f>SUM(S47:S65)</f>
        <v>0</v>
      </c>
      <c r="T66" s="69">
        <f>SUM(T47:T65)</f>
        <v>0</v>
      </c>
      <c r="U66" s="69">
        <f t="shared" si="17"/>
        <v>0</v>
      </c>
      <c r="V66" s="50">
        <f t="shared" si="17"/>
        <v>0</v>
      </c>
    </row>
    <row r="67" spans="1:22" ht="18.75" x14ac:dyDescent="0.3">
      <c r="A67" s="106"/>
      <c r="B67" s="107"/>
      <c r="C67" s="107"/>
      <c r="D67" s="108"/>
      <c r="E67" s="108"/>
      <c r="F67" s="109"/>
      <c r="G67" s="110"/>
      <c r="H67" s="110"/>
      <c r="I67" s="110"/>
      <c r="J67" s="110"/>
      <c r="K67" s="110"/>
      <c r="L67" s="110"/>
      <c r="M67" s="110"/>
      <c r="N67" s="110"/>
      <c r="O67" s="110"/>
      <c r="P67" s="109"/>
      <c r="Q67" s="110"/>
      <c r="R67" s="110"/>
      <c r="S67" s="110"/>
      <c r="T67" s="110"/>
      <c r="U67" s="110"/>
      <c r="V67" s="109"/>
    </row>
    <row r="68" spans="1:22" ht="19.5" thickBot="1" x14ac:dyDescent="0.35">
      <c r="B68" s="9" t="s">
        <v>117</v>
      </c>
    </row>
    <row r="69" spans="1:22" ht="18.75" x14ac:dyDescent="0.25">
      <c r="A69" s="128" t="s">
        <v>0</v>
      </c>
      <c r="B69" s="130" t="s">
        <v>1</v>
      </c>
      <c r="C69" s="130" t="s">
        <v>2</v>
      </c>
      <c r="D69" s="130" t="s">
        <v>3</v>
      </c>
      <c r="E69" s="130" t="s">
        <v>4</v>
      </c>
      <c r="F69" s="142" t="s">
        <v>5</v>
      </c>
      <c r="G69" s="144" t="s">
        <v>6</v>
      </c>
      <c r="H69" s="133"/>
      <c r="I69" s="133"/>
      <c r="J69" s="133"/>
      <c r="K69" s="145"/>
      <c r="L69" s="117" t="s">
        <v>7</v>
      </c>
      <c r="M69" s="118"/>
      <c r="N69" s="118"/>
      <c r="O69" s="119"/>
      <c r="P69" s="120" t="s">
        <v>116</v>
      </c>
      <c r="Q69" s="117" t="s">
        <v>110</v>
      </c>
      <c r="R69" s="118"/>
      <c r="S69" s="118"/>
      <c r="T69" s="119"/>
      <c r="U69" s="120" t="s">
        <v>111</v>
      </c>
      <c r="V69" s="122" t="s">
        <v>8</v>
      </c>
    </row>
    <row r="70" spans="1:22" ht="43.5" thickBot="1" x14ac:dyDescent="0.3">
      <c r="A70" s="129"/>
      <c r="B70" s="131"/>
      <c r="C70" s="131"/>
      <c r="D70" s="131"/>
      <c r="E70" s="131"/>
      <c r="F70" s="143"/>
      <c r="G70" s="88" t="s">
        <v>9</v>
      </c>
      <c r="H70" s="30" t="s">
        <v>10</v>
      </c>
      <c r="I70" s="105" t="s">
        <v>124</v>
      </c>
      <c r="J70" s="105" t="s">
        <v>122</v>
      </c>
      <c r="K70" s="112" t="s">
        <v>123</v>
      </c>
      <c r="L70" s="87" t="s">
        <v>11</v>
      </c>
      <c r="M70" s="61" t="s">
        <v>12</v>
      </c>
      <c r="N70" s="30" t="s">
        <v>13</v>
      </c>
      <c r="O70" s="39" t="s">
        <v>14</v>
      </c>
      <c r="P70" s="149"/>
      <c r="Q70" s="40" t="s">
        <v>112</v>
      </c>
      <c r="R70" s="30" t="s">
        <v>113</v>
      </c>
      <c r="S70" s="30" t="s">
        <v>10</v>
      </c>
      <c r="T70" s="41" t="s">
        <v>114</v>
      </c>
      <c r="U70" s="121" t="s">
        <v>115</v>
      </c>
      <c r="V70" s="123" t="s">
        <v>8</v>
      </c>
    </row>
    <row r="71" spans="1:22" ht="15.75" x14ac:dyDescent="0.25">
      <c r="A71" s="10">
        <v>1</v>
      </c>
      <c r="B71" s="3" t="s">
        <v>81</v>
      </c>
      <c r="C71" s="3" t="s">
        <v>85</v>
      </c>
      <c r="D71" s="4">
        <v>30000</v>
      </c>
      <c r="E71" s="4"/>
      <c r="F71" s="5">
        <f>D71/15*E71</f>
        <v>0</v>
      </c>
      <c r="G71" s="5"/>
      <c r="H71" s="5"/>
      <c r="I71" s="5"/>
      <c r="J71" s="5"/>
      <c r="K71" s="6"/>
      <c r="L71" s="28"/>
      <c r="M71" s="27"/>
      <c r="N71" s="26"/>
      <c r="O71" s="45"/>
      <c r="P71" s="42">
        <f>F71+G71+H71+I71+J71+K71-L71-M71-N71-O71</f>
        <v>0</v>
      </c>
      <c r="Q71" s="67"/>
      <c r="R71" s="5"/>
      <c r="S71" s="5"/>
      <c r="T71" s="5"/>
      <c r="U71" s="70">
        <f>Q71+R71+S71+T71</f>
        <v>0</v>
      </c>
      <c r="V71" s="70">
        <f>P71-U71</f>
        <v>0</v>
      </c>
    </row>
    <row r="72" spans="1:22" ht="15.75" x14ac:dyDescent="0.25">
      <c r="A72" s="10">
        <f>A71+1</f>
        <v>2</v>
      </c>
      <c r="B72" s="3" t="s">
        <v>82</v>
      </c>
      <c r="C72" s="3" t="s">
        <v>85</v>
      </c>
      <c r="D72" s="4">
        <v>30000</v>
      </c>
      <c r="E72" s="4"/>
      <c r="F72" s="5">
        <f>D72/15*E72</f>
        <v>0</v>
      </c>
      <c r="G72" s="5"/>
      <c r="H72" s="5"/>
      <c r="I72" s="5"/>
      <c r="J72" s="5"/>
      <c r="K72" s="6"/>
      <c r="L72" s="7"/>
      <c r="M72" s="6"/>
      <c r="N72" s="5"/>
      <c r="O72" s="79"/>
      <c r="P72" s="43">
        <f>F72+G72+H72+I72+J72+K72-L72-M72-N72-O72</f>
        <v>0</v>
      </c>
      <c r="Q72" s="67"/>
      <c r="R72" s="5"/>
      <c r="S72" s="5"/>
      <c r="T72" s="5"/>
      <c r="U72" s="43">
        <f>Q72+R72+S72+T72</f>
        <v>0</v>
      </c>
      <c r="V72" s="43">
        <f>P72-U72</f>
        <v>0</v>
      </c>
    </row>
    <row r="73" spans="1:22" ht="16.5" thickBot="1" x14ac:dyDescent="0.3">
      <c r="A73" s="18">
        <f>A72+1</f>
        <v>3</v>
      </c>
      <c r="B73" s="11" t="s">
        <v>83</v>
      </c>
      <c r="C73" s="11" t="s">
        <v>85</v>
      </c>
      <c r="D73" s="12">
        <v>30000</v>
      </c>
      <c r="E73" s="12"/>
      <c r="F73" s="13">
        <f>D73/15*E73</f>
        <v>0</v>
      </c>
      <c r="G73" s="13"/>
      <c r="H73" s="13"/>
      <c r="I73" s="13"/>
      <c r="J73" s="13"/>
      <c r="K73" s="14"/>
      <c r="L73" s="15"/>
      <c r="M73" s="14"/>
      <c r="N73" s="5"/>
      <c r="O73" s="79"/>
      <c r="P73" s="68">
        <f>F73+G73+H73+I73+J73+K73-L73-M73-N73-O73</f>
        <v>0</v>
      </c>
      <c r="Q73" s="67"/>
      <c r="R73" s="5"/>
      <c r="S73" s="5"/>
      <c r="T73" s="5"/>
      <c r="U73" s="43">
        <f t="shared" ref="U73" si="18">Q73+R73+S73+T73</f>
        <v>0</v>
      </c>
      <c r="V73" s="43">
        <f>P73-U73</f>
        <v>0</v>
      </c>
    </row>
    <row r="74" spans="1:22" ht="19.5" thickBot="1" x14ac:dyDescent="0.35">
      <c r="A74" s="19" t="s">
        <v>15</v>
      </c>
      <c r="B74" s="20"/>
      <c r="C74" s="20"/>
      <c r="D74" s="21"/>
      <c r="E74" s="21"/>
      <c r="F74" s="37">
        <f>SUM(F71:F73)</f>
        <v>0</v>
      </c>
      <c r="G74" s="22">
        <f t="shared" ref="G74:O74" si="19">SUM(G71:G73)</f>
        <v>0</v>
      </c>
      <c r="H74" s="22">
        <f t="shared" si="19"/>
        <v>0</v>
      </c>
      <c r="I74" s="22">
        <f t="shared" si="19"/>
        <v>0</v>
      </c>
      <c r="J74" s="22">
        <f t="shared" si="19"/>
        <v>0</v>
      </c>
      <c r="K74" s="22">
        <f t="shared" si="19"/>
        <v>0</v>
      </c>
      <c r="L74" s="22">
        <f t="shared" si="19"/>
        <v>0</v>
      </c>
      <c r="M74" s="22">
        <f t="shared" si="19"/>
        <v>0</v>
      </c>
      <c r="N74" s="22">
        <f t="shared" si="19"/>
        <v>0</v>
      </c>
      <c r="O74" s="22">
        <f t="shared" si="19"/>
        <v>0</v>
      </c>
      <c r="P74" s="104">
        <f>SUM(P71:P73)</f>
        <v>0</v>
      </c>
      <c r="Q74" s="22">
        <f t="shared" ref="Q74:T74" si="20">SUM(Q71:Q73)</f>
        <v>0</v>
      </c>
      <c r="R74" s="22">
        <f t="shared" si="20"/>
        <v>0</v>
      </c>
      <c r="S74" s="22">
        <f t="shared" si="20"/>
        <v>0</v>
      </c>
      <c r="T74" s="22">
        <f t="shared" si="20"/>
        <v>0</v>
      </c>
      <c r="U74" s="22">
        <f>SUM(U71:U73)</f>
        <v>0</v>
      </c>
      <c r="V74" s="37">
        <f t="shared" ref="V74" si="21">SUM(V71:V73)</f>
        <v>0</v>
      </c>
    </row>
    <row r="76" spans="1:22" ht="19.5" thickBot="1" x14ac:dyDescent="0.35">
      <c r="B76" s="9" t="s">
        <v>118</v>
      </c>
    </row>
    <row r="77" spans="1:22" ht="18.75" x14ac:dyDescent="0.25">
      <c r="A77" s="128" t="s">
        <v>0</v>
      </c>
      <c r="B77" s="130" t="s">
        <v>1</v>
      </c>
      <c r="C77" s="130" t="s">
        <v>2</v>
      </c>
      <c r="D77" s="130" t="s">
        <v>3</v>
      </c>
      <c r="E77" s="130" t="s">
        <v>4</v>
      </c>
      <c r="F77" s="142" t="s">
        <v>5</v>
      </c>
      <c r="G77" s="144" t="s">
        <v>6</v>
      </c>
      <c r="H77" s="133"/>
      <c r="I77" s="133"/>
      <c r="J77" s="133"/>
      <c r="K77" s="145"/>
      <c r="L77" s="117" t="s">
        <v>7</v>
      </c>
      <c r="M77" s="118"/>
      <c r="N77" s="118"/>
      <c r="O77" s="119"/>
      <c r="P77" s="120" t="s">
        <v>116</v>
      </c>
      <c r="Q77" s="117" t="s">
        <v>110</v>
      </c>
      <c r="R77" s="118"/>
      <c r="S77" s="118"/>
      <c r="T77" s="119"/>
      <c r="U77" s="120" t="s">
        <v>111</v>
      </c>
      <c r="V77" s="122" t="s">
        <v>8</v>
      </c>
    </row>
    <row r="78" spans="1:22" ht="43.5" thickBot="1" x14ac:dyDescent="0.3">
      <c r="A78" s="129"/>
      <c r="B78" s="131"/>
      <c r="C78" s="131"/>
      <c r="D78" s="131"/>
      <c r="E78" s="131"/>
      <c r="F78" s="143"/>
      <c r="G78" s="88" t="s">
        <v>9</v>
      </c>
      <c r="H78" s="30" t="s">
        <v>10</v>
      </c>
      <c r="I78" s="105" t="s">
        <v>124</v>
      </c>
      <c r="J78" s="105" t="s">
        <v>122</v>
      </c>
      <c r="K78" s="112" t="s">
        <v>123</v>
      </c>
      <c r="L78" s="87" t="s">
        <v>11</v>
      </c>
      <c r="M78" s="29" t="s">
        <v>12</v>
      </c>
      <c r="N78" s="30" t="s">
        <v>13</v>
      </c>
      <c r="O78" s="36" t="s">
        <v>14</v>
      </c>
      <c r="P78" s="121"/>
      <c r="Q78" s="40" t="s">
        <v>112</v>
      </c>
      <c r="R78" s="30" t="s">
        <v>113</v>
      </c>
      <c r="S78" s="30" t="s">
        <v>10</v>
      </c>
      <c r="T78" s="41" t="s">
        <v>114</v>
      </c>
      <c r="U78" s="121" t="s">
        <v>115</v>
      </c>
      <c r="V78" s="123" t="s">
        <v>8</v>
      </c>
    </row>
    <row r="79" spans="1:22" ht="15.75" x14ac:dyDescent="0.25">
      <c r="A79" s="10">
        <v>1</v>
      </c>
      <c r="B79" s="3" t="s">
        <v>81</v>
      </c>
      <c r="C79" s="3" t="s">
        <v>85</v>
      </c>
      <c r="D79" s="4">
        <v>30000</v>
      </c>
      <c r="E79" s="4"/>
      <c r="F79" s="5">
        <f>D79/15*E79</f>
        <v>0</v>
      </c>
      <c r="G79" s="5"/>
      <c r="H79" s="5"/>
      <c r="I79" s="5"/>
      <c r="J79" s="5"/>
      <c r="K79" s="6"/>
      <c r="L79" s="28"/>
      <c r="M79" s="27"/>
      <c r="N79" s="26"/>
      <c r="O79" s="45"/>
      <c r="P79" s="42">
        <f>F79+G79+H79+I79+J79+K79-L79-M79-N79-O79</f>
        <v>0</v>
      </c>
      <c r="Q79" s="67"/>
      <c r="R79" s="5"/>
      <c r="S79" s="5"/>
      <c r="T79" s="5"/>
      <c r="U79" s="70">
        <f>Q79+R79+S79+T79</f>
        <v>0</v>
      </c>
      <c r="V79" s="70">
        <f>P79-U79</f>
        <v>0</v>
      </c>
    </row>
    <row r="80" spans="1:22" ht="15.75" x14ac:dyDescent="0.25">
      <c r="A80" s="10">
        <f>A79+1</f>
        <v>2</v>
      </c>
      <c r="B80" s="3" t="s">
        <v>82</v>
      </c>
      <c r="C80" s="3" t="s">
        <v>85</v>
      </c>
      <c r="D80" s="4">
        <v>30000</v>
      </c>
      <c r="E80" s="4"/>
      <c r="F80" s="5">
        <f>D80/15*E80</f>
        <v>0</v>
      </c>
      <c r="G80" s="5"/>
      <c r="H80" s="5"/>
      <c r="I80" s="5"/>
      <c r="J80" s="5"/>
      <c r="K80" s="6"/>
      <c r="L80" s="7"/>
      <c r="M80" s="6"/>
      <c r="N80" s="5"/>
      <c r="O80" s="79"/>
      <c r="P80" s="58">
        <f>F80+G80+H80+I80+J80+K80-L80-M80-N80-O80</f>
        <v>0</v>
      </c>
      <c r="Q80" s="67"/>
      <c r="R80" s="5"/>
      <c r="S80" s="5"/>
      <c r="T80" s="5"/>
      <c r="U80" s="43">
        <f>Q80+R80+S80+T80</f>
        <v>0</v>
      </c>
      <c r="V80" s="43">
        <f>P80-U80</f>
        <v>0</v>
      </c>
    </row>
    <row r="81" spans="1:22" ht="16.5" thickBot="1" x14ac:dyDescent="0.3">
      <c r="A81" s="18">
        <f>A80+1</f>
        <v>3</v>
      </c>
      <c r="B81" s="11" t="s">
        <v>83</v>
      </c>
      <c r="C81" s="11" t="s">
        <v>85</v>
      </c>
      <c r="D81" s="12">
        <v>30000</v>
      </c>
      <c r="E81" s="12"/>
      <c r="F81" s="13">
        <f>D81/15*E81</f>
        <v>0</v>
      </c>
      <c r="G81" s="13"/>
      <c r="H81" s="13"/>
      <c r="I81" s="13"/>
      <c r="J81" s="13"/>
      <c r="K81" s="14"/>
      <c r="L81" s="15"/>
      <c r="M81" s="14"/>
      <c r="N81" s="5"/>
      <c r="O81" s="79"/>
      <c r="P81" s="59">
        <f>F81+G81+H81+I81+J81+K81-L81-M81-N81-O81</f>
        <v>0</v>
      </c>
      <c r="Q81" s="67"/>
      <c r="R81" s="5"/>
      <c r="S81" s="5"/>
      <c r="T81" s="5"/>
      <c r="U81" s="43">
        <f t="shared" ref="U81" si="22">Q81+R81+S81+T81</f>
        <v>0</v>
      </c>
      <c r="V81" s="43">
        <f>P81-U81</f>
        <v>0</v>
      </c>
    </row>
    <row r="82" spans="1:22" ht="19.5" thickBot="1" x14ac:dyDescent="0.35">
      <c r="A82" s="19" t="s">
        <v>15</v>
      </c>
      <c r="B82" s="20"/>
      <c r="C82" s="20"/>
      <c r="D82" s="21"/>
      <c r="E82" s="21"/>
      <c r="F82" s="37">
        <f>SUM(F79:F81)</f>
        <v>0</v>
      </c>
      <c r="G82" s="22">
        <f t="shared" ref="G82:O82" si="23">SUM(G79:G81)</f>
        <v>0</v>
      </c>
      <c r="H82" s="22">
        <f t="shared" si="23"/>
        <v>0</v>
      </c>
      <c r="I82" s="22">
        <f t="shared" si="23"/>
        <v>0</v>
      </c>
      <c r="J82" s="22">
        <f t="shared" si="23"/>
        <v>0</v>
      </c>
      <c r="K82" s="22">
        <f t="shared" si="23"/>
        <v>0</v>
      </c>
      <c r="L82" s="22">
        <f t="shared" si="23"/>
        <v>0</v>
      </c>
      <c r="M82" s="22">
        <f t="shared" si="23"/>
        <v>0</v>
      </c>
      <c r="N82" s="22">
        <f t="shared" si="23"/>
        <v>0</v>
      </c>
      <c r="O82" s="22">
        <f t="shared" si="23"/>
        <v>0</v>
      </c>
      <c r="P82" s="37">
        <f>SUM(P79:P81)</f>
        <v>0</v>
      </c>
      <c r="Q82" s="22">
        <f t="shared" ref="Q82:V82" si="24">SUM(Q79:Q81)</f>
        <v>0</v>
      </c>
      <c r="R82" s="22">
        <f t="shared" si="24"/>
        <v>0</v>
      </c>
      <c r="S82" s="22">
        <f t="shared" si="24"/>
        <v>0</v>
      </c>
      <c r="T82" s="22">
        <f t="shared" si="24"/>
        <v>0</v>
      </c>
      <c r="U82" s="22">
        <f>SUM(U79:U81)</f>
        <v>0</v>
      </c>
      <c r="V82" s="37">
        <f t="shared" si="24"/>
        <v>0</v>
      </c>
    </row>
    <row r="85" spans="1:22" ht="19.5" thickBot="1" x14ac:dyDescent="0.35">
      <c r="B85" s="1" t="s">
        <v>119</v>
      </c>
    </row>
    <row r="86" spans="1:22" ht="18.75" x14ac:dyDescent="0.25">
      <c r="A86" s="128" t="s">
        <v>0</v>
      </c>
      <c r="B86" s="130" t="s">
        <v>1</v>
      </c>
      <c r="C86" s="130" t="s">
        <v>2</v>
      </c>
      <c r="D86" s="130" t="s">
        <v>3</v>
      </c>
      <c r="E86" s="130" t="s">
        <v>4</v>
      </c>
      <c r="F86" s="130" t="s">
        <v>5</v>
      </c>
      <c r="G86" s="132" t="s">
        <v>6</v>
      </c>
      <c r="H86" s="133"/>
      <c r="I86" s="133"/>
      <c r="J86" s="133"/>
      <c r="K86" s="134"/>
      <c r="L86" s="118" t="s">
        <v>7</v>
      </c>
      <c r="M86" s="118"/>
      <c r="N86" s="118"/>
      <c r="O86" s="118"/>
      <c r="P86" s="122" t="s">
        <v>116</v>
      </c>
      <c r="Q86" s="117" t="s">
        <v>110</v>
      </c>
      <c r="R86" s="118"/>
      <c r="S86" s="118"/>
      <c r="T86" s="119"/>
      <c r="U86" s="120" t="s">
        <v>111</v>
      </c>
      <c r="V86" s="122" t="s">
        <v>8</v>
      </c>
    </row>
    <row r="87" spans="1:22" ht="43.5" thickBot="1" x14ac:dyDescent="0.3">
      <c r="A87" s="129"/>
      <c r="B87" s="131"/>
      <c r="C87" s="131"/>
      <c r="D87" s="131"/>
      <c r="E87" s="131"/>
      <c r="F87" s="131"/>
      <c r="G87" s="29" t="s">
        <v>9</v>
      </c>
      <c r="H87" s="30" t="s">
        <v>10</v>
      </c>
      <c r="I87" s="105" t="s">
        <v>124</v>
      </c>
      <c r="J87" s="105" t="s">
        <v>122</v>
      </c>
      <c r="K87" s="112" t="s">
        <v>123</v>
      </c>
      <c r="L87" s="31" t="s">
        <v>11</v>
      </c>
      <c r="M87" s="29" t="s">
        <v>12</v>
      </c>
      <c r="N87" s="33" t="s">
        <v>13</v>
      </c>
      <c r="O87" s="34" t="s">
        <v>14</v>
      </c>
      <c r="P87" s="123"/>
      <c r="Q87" s="40" t="s">
        <v>112</v>
      </c>
      <c r="R87" s="30" t="s">
        <v>113</v>
      </c>
      <c r="S87" s="30" t="s">
        <v>10</v>
      </c>
      <c r="T87" s="41" t="s">
        <v>114</v>
      </c>
      <c r="U87" s="121" t="s">
        <v>115</v>
      </c>
      <c r="V87" s="123" t="s">
        <v>8</v>
      </c>
    </row>
    <row r="88" spans="1:22" ht="16.5" thickBot="1" x14ac:dyDescent="0.3">
      <c r="A88" s="35">
        <v>1</v>
      </c>
      <c r="B88" s="11" t="s">
        <v>84</v>
      </c>
      <c r="C88" s="11" t="s">
        <v>86</v>
      </c>
      <c r="D88" s="12">
        <v>30000</v>
      </c>
      <c r="E88" s="12"/>
      <c r="F88" s="13">
        <f>D88/21*E88</f>
        <v>0</v>
      </c>
      <c r="G88" s="13"/>
      <c r="H88" s="13"/>
      <c r="I88" s="13"/>
      <c r="J88" s="13"/>
      <c r="K88" s="14"/>
      <c r="L88" s="15"/>
      <c r="M88" s="72"/>
      <c r="N88" s="82"/>
      <c r="O88" s="83"/>
      <c r="P88" s="26">
        <f>F88+G88+H88+I88+J88+K88-L88-M88-N88-O88</f>
        <v>0</v>
      </c>
      <c r="Q88" s="5"/>
      <c r="R88" s="5"/>
      <c r="S88" s="5"/>
      <c r="T88" s="5"/>
      <c r="U88" s="70">
        <f>Q88+R88+S88+T88</f>
        <v>0</v>
      </c>
      <c r="V88" s="70">
        <f>P88-U88</f>
        <v>0</v>
      </c>
    </row>
    <row r="89" spans="1:22" ht="19.5" thickBot="1" x14ac:dyDescent="0.35">
      <c r="A89" s="19" t="s">
        <v>15</v>
      </c>
      <c r="B89" s="20"/>
      <c r="C89" s="20"/>
      <c r="D89" s="21"/>
      <c r="E89" s="21"/>
      <c r="F89" s="37">
        <f>SUM(F88)</f>
        <v>0</v>
      </c>
      <c r="G89" s="22">
        <f t="shared" ref="G89:O89" si="25">SUM(G88)</f>
        <v>0</v>
      </c>
      <c r="H89" s="22">
        <f t="shared" si="25"/>
        <v>0</v>
      </c>
      <c r="I89" s="22">
        <f t="shared" si="25"/>
        <v>0</v>
      </c>
      <c r="J89" s="22">
        <f t="shared" si="25"/>
        <v>0</v>
      </c>
      <c r="K89" s="22">
        <f t="shared" si="25"/>
        <v>0</v>
      </c>
      <c r="L89" s="22">
        <f t="shared" si="25"/>
        <v>0</v>
      </c>
      <c r="M89" s="22">
        <f t="shared" si="25"/>
        <v>0</v>
      </c>
      <c r="N89" s="22">
        <f t="shared" si="25"/>
        <v>0</v>
      </c>
      <c r="O89" s="22">
        <f t="shared" si="25"/>
        <v>0</v>
      </c>
      <c r="P89" s="38">
        <f>SUM(P88)</f>
        <v>0</v>
      </c>
      <c r="Q89" s="44">
        <f t="shared" ref="Q89:U89" si="26">SUM(Q88)</f>
        <v>0</v>
      </c>
      <c r="R89" s="44">
        <f t="shared" si="26"/>
        <v>0</v>
      </c>
      <c r="S89" s="44">
        <f t="shared" si="26"/>
        <v>0</v>
      </c>
      <c r="T89" s="44">
        <f t="shared" si="26"/>
        <v>0</v>
      </c>
      <c r="U89" s="44">
        <f t="shared" si="26"/>
        <v>0</v>
      </c>
      <c r="V89" s="38">
        <f>SUM(V88)</f>
        <v>0</v>
      </c>
    </row>
    <row r="92" spans="1:22" ht="19.5" thickBot="1" x14ac:dyDescent="0.35">
      <c r="B92" s="1" t="s">
        <v>120</v>
      </c>
    </row>
    <row r="93" spans="1:22" ht="18.75" x14ac:dyDescent="0.25">
      <c r="A93" s="128" t="s">
        <v>0</v>
      </c>
      <c r="B93" s="130" t="s">
        <v>1</v>
      </c>
      <c r="C93" s="130" t="s">
        <v>2</v>
      </c>
      <c r="D93" s="130" t="s">
        <v>3</v>
      </c>
      <c r="E93" s="130" t="s">
        <v>4</v>
      </c>
      <c r="F93" s="130" t="s">
        <v>5</v>
      </c>
      <c r="G93" s="132" t="s">
        <v>6</v>
      </c>
      <c r="H93" s="133"/>
      <c r="I93" s="133"/>
      <c r="J93" s="133"/>
      <c r="K93" s="134"/>
      <c r="L93" s="118" t="s">
        <v>7</v>
      </c>
      <c r="M93" s="118"/>
      <c r="N93" s="118"/>
      <c r="O93" s="148"/>
      <c r="P93" s="140" t="s">
        <v>116</v>
      </c>
      <c r="Q93" s="117" t="s">
        <v>110</v>
      </c>
      <c r="R93" s="118"/>
      <c r="S93" s="118"/>
      <c r="T93" s="119"/>
      <c r="U93" s="120" t="s">
        <v>111</v>
      </c>
      <c r="V93" s="122" t="s">
        <v>8</v>
      </c>
    </row>
    <row r="94" spans="1:22" ht="43.5" thickBot="1" x14ac:dyDescent="0.3">
      <c r="A94" s="146"/>
      <c r="B94" s="147"/>
      <c r="C94" s="147"/>
      <c r="D94" s="147"/>
      <c r="E94" s="147"/>
      <c r="F94" s="147"/>
      <c r="G94" s="34" t="s">
        <v>9</v>
      </c>
      <c r="H94" s="33" t="s">
        <v>10</v>
      </c>
      <c r="I94" s="105" t="s">
        <v>124</v>
      </c>
      <c r="J94" s="105" t="s">
        <v>122</v>
      </c>
      <c r="K94" s="112" t="s">
        <v>123</v>
      </c>
      <c r="L94" s="89" t="s">
        <v>11</v>
      </c>
      <c r="M94" s="34" t="s">
        <v>12</v>
      </c>
      <c r="N94" s="33" t="s">
        <v>13</v>
      </c>
      <c r="O94" s="116" t="s">
        <v>14</v>
      </c>
      <c r="P94" s="141"/>
      <c r="Q94" s="40" t="s">
        <v>112</v>
      </c>
      <c r="R94" s="30" t="s">
        <v>113</v>
      </c>
      <c r="S94" s="30" t="s">
        <v>10</v>
      </c>
      <c r="T94" s="41" t="s">
        <v>114</v>
      </c>
      <c r="U94" s="121" t="s">
        <v>115</v>
      </c>
      <c r="V94" s="123" t="s">
        <v>8</v>
      </c>
    </row>
    <row r="95" spans="1:22" ht="15.75" x14ac:dyDescent="0.25">
      <c r="A95" s="90">
        <v>1</v>
      </c>
      <c r="B95" s="91" t="s">
        <v>87</v>
      </c>
      <c r="C95" s="91" t="s">
        <v>93</v>
      </c>
      <c r="D95" s="92"/>
      <c r="E95" s="92"/>
      <c r="F95" s="93">
        <f>D95*E95</f>
        <v>0</v>
      </c>
      <c r="G95" s="93"/>
      <c r="H95" s="93"/>
      <c r="I95" s="93"/>
      <c r="J95" s="93"/>
      <c r="K95" s="71"/>
      <c r="L95" s="94"/>
      <c r="M95" s="71"/>
      <c r="N95" s="93"/>
      <c r="O95" s="113"/>
      <c r="P95" s="42">
        <f>F95+G95+H95+I95+J95+K95-L95-M95-N95-O95</f>
        <v>0</v>
      </c>
      <c r="Q95" s="67"/>
      <c r="R95" s="5"/>
      <c r="S95" s="5"/>
      <c r="T95" s="5"/>
      <c r="U95" s="70">
        <f>Q95+R95+S95+T95</f>
        <v>0</v>
      </c>
      <c r="V95" s="70">
        <f>P95-U95</f>
        <v>0</v>
      </c>
    </row>
    <row r="96" spans="1:22" ht="15.75" x14ac:dyDescent="0.25">
      <c r="A96" s="10">
        <f>A95+1</f>
        <v>2</v>
      </c>
      <c r="B96" s="3" t="s">
        <v>88</v>
      </c>
      <c r="C96" s="3" t="s">
        <v>94</v>
      </c>
      <c r="D96" s="4"/>
      <c r="E96" s="4"/>
      <c r="F96" s="5">
        <f t="shared" ref="F96:F100" si="27">D96*E96</f>
        <v>0</v>
      </c>
      <c r="G96" s="5"/>
      <c r="H96" s="5"/>
      <c r="I96" s="5"/>
      <c r="J96" s="5"/>
      <c r="K96" s="6"/>
      <c r="L96" s="7"/>
      <c r="M96" s="6"/>
      <c r="N96" s="5"/>
      <c r="O96" s="79"/>
      <c r="P96" s="43">
        <f t="shared" ref="P96:P101" si="28">F96+G96+H96+I96+J96+K96-L96-M96-N96-O96</f>
        <v>0</v>
      </c>
      <c r="Q96" s="67"/>
      <c r="R96" s="5"/>
      <c r="S96" s="5"/>
      <c r="T96" s="5"/>
      <c r="U96" s="43">
        <f t="shared" ref="U96:U101" si="29">Q96+R96+S96+T96</f>
        <v>0</v>
      </c>
      <c r="V96" s="43">
        <f>P96-U96</f>
        <v>0</v>
      </c>
    </row>
    <row r="97" spans="1:22" ht="15.75" x14ac:dyDescent="0.25">
      <c r="A97" s="10">
        <f t="shared" ref="A97:A101" si="30">A96+1</f>
        <v>3</v>
      </c>
      <c r="B97" s="3" t="s">
        <v>89</v>
      </c>
      <c r="C97" s="3" t="s">
        <v>94</v>
      </c>
      <c r="D97" s="4"/>
      <c r="E97" s="4"/>
      <c r="F97" s="5">
        <f t="shared" si="27"/>
        <v>0</v>
      </c>
      <c r="G97" s="5"/>
      <c r="H97" s="5"/>
      <c r="I97" s="5"/>
      <c r="J97" s="5"/>
      <c r="K97" s="6"/>
      <c r="L97" s="7"/>
      <c r="M97" s="6"/>
      <c r="N97" s="5"/>
      <c r="O97" s="79"/>
      <c r="P97" s="43">
        <f>F97+G97+H97+I97+J97+K97-L97-M97-N97-O97</f>
        <v>0</v>
      </c>
      <c r="Q97" s="67"/>
      <c r="R97" s="5"/>
      <c r="S97" s="5"/>
      <c r="T97" s="5"/>
      <c r="U97" s="43">
        <f t="shared" si="29"/>
        <v>0</v>
      </c>
      <c r="V97" s="43">
        <f>P97-U97</f>
        <v>0</v>
      </c>
    </row>
    <row r="98" spans="1:22" ht="15.75" x14ac:dyDescent="0.25">
      <c r="A98" s="10">
        <f t="shared" si="30"/>
        <v>4</v>
      </c>
      <c r="B98" s="3" t="s">
        <v>90</v>
      </c>
      <c r="C98" s="3" t="s">
        <v>94</v>
      </c>
      <c r="D98" s="4"/>
      <c r="E98" s="4"/>
      <c r="F98" s="5">
        <f>D98*E98</f>
        <v>0</v>
      </c>
      <c r="G98" s="5"/>
      <c r="H98" s="5"/>
      <c r="I98" s="5"/>
      <c r="J98" s="5"/>
      <c r="K98" s="6"/>
      <c r="L98" s="7"/>
      <c r="M98" s="6"/>
      <c r="N98" s="5"/>
      <c r="O98" s="79"/>
      <c r="P98" s="43">
        <f t="shared" si="28"/>
        <v>0</v>
      </c>
      <c r="Q98" s="67"/>
      <c r="R98" s="5"/>
      <c r="S98" s="5"/>
      <c r="T98" s="5"/>
      <c r="U98" s="43">
        <f>Q98+R98+S98+T98</f>
        <v>0</v>
      </c>
      <c r="V98" s="43">
        <f t="shared" ref="V98:V101" si="31">P98-U98</f>
        <v>0</v>
      </c>
    </row>
    <row r="99" spans="1:22" ht="15.75" x14ac:dyDescent="0.25">
      <c r="A99" s="10">
        <f t="shared" si="30"/>
        <v>5</v>
      </c>
      <c r="B99" s="3" t="s">
        <v>91</v>
      </c>
      <c r="C99" s="3" t="s">
        <v>94</v>
      </c>
      <c r="D99" s="4"/>
      <c r="E99" s="4"/>
      <c r="F99" s="5">
        <f t="shared" si="27"/>
        <v>0</v>
      </c>
      <c r="G99" s="5"/>
      <c r="H99" s="5"/>
      <c r="I99" s="5"/>
      <c r="J99" s="5"/>
      <c r="K99" s="6"/>
      <c r="L99" s="7"/>
      <c r="M99" s="6"/>
      <c r="N99" s="5"/>
      <c r="O99" s="79"/>
      <c r="P99" s="43">
        <f t="shared" si="28"/>
        <v>0</v>
      </c>
      <c r="Q99" s="67"/>
      <c r="R99" s="5"/>
      <c r="S99" s="5"/>
      <c r="T99" s="5"/>
      <c r="U99" s="43">
        <f t="shared" si="29"/>
        <v>0</v>
      </c>
      <c r="V99" s="43">
        <f>P99-U99</f>
        <v>0</v>
      </c>
    </row>
    <row r="100" spans="1:22" ht="15.75" x14ac:dyDescent="0.25">
      <c r="A100" s="10">
        <f t="shared" si="30"/>
        <v>6</v>
      </c>
      <c r="B100" s="3" t="s">
        <v>87</v>
      </c>
      <c r="C100" s="3" t="s">
        <v>95</v>
      </c>
      <c r="D100" s="4"/>
      <c r="E100" s="4"/>
      <c r="F100" s="5">
        <f t="shared" si="27"/>
        <v>0</v>
      </c>
      <c r="G100" s="5"/>
      <c r="H100" s="5"/>
      <c r="I100" s="5"/>
      <c r="J100" s="5"/>
      <c r="K100" s="6"/>
      <c r="L100" s="7"/>
      <c r="M100" s="6"/>
      <c r="N100" s="5"/>
      <c r="O100" s="79"/>
      <c r="P100" s="43">
        <f t="shared" si="28"/>
        <v>0</v>
      </c>
      <c r="Q100" s="67"/>
      <c r="R100" s="5"/>
      <c r="S100" s="5"/>
      <c r="T100" s="5"/>
      <c r="U100" s="43">
        <f t="shared" si="29"/>
        <v>0</v>
      </c>
      <c r="V100" s="43">
        <f t="shared" si="31"/>
        <v>0</v>
      </c>
    </row>
    <row r="101" spans="1:22" ht="16.5" thickBot="1" x14ac:dyDescent="0.3">
      <c r="A101" s="95">
        <f t="shared" si="30"/>
        <v>7</v>
      </c>
      <c r="B101" s="96" t="s">
        <v>92</v>
      </c>
      <c r="C101" s="96" t="s">
        <v>95</v>
      </c>
      <c r="D101" s="97"/>
      <c r="E101" s="97"/>
      <c r="F101" s="98">
        <f>D101*E101</f>
        <v>0</v>
      </c>
      <c r="G101" s="98"/>
      <c r="H101" s="98"/>
      <c r="I101" s="98"/>
      <c r="J101" s="98"/>
      <c r="K101" s="99"/>
      <c r="L101" s="100"/>
      <c r="M101" s="99"/>
      <c r="N101" s="98"/>
      <c r="O101" s="114"/>
      <c r="P101" s="68">
        <f t="shared" si="28"/>
        <v>0</v>
      </c>
      <c r="Q101" s="67"/>
      <c r="R101" s="5"/>
      <c r="S101" s="5"/>
      <c r="T101" s="5"/>
      <c r="U101" s="43">
        <f t="shared" si="29"/>
        <v>0</v>
      </c>
      <c r="V101" s="43">
        <f t="shared" si="31"/>
        <v>0</v>
      </c>
    </row>
    <row r="102" spans="1:22" ht="19.5" thickBot="1" x14ac:dyDescent="0.35">
      <c r="A102" s="101" t="s">
        <v>15</v>
      </c>
      <c r="B102" s="102"/>
      <c r="C102" s="102"/>
      <c r="D102" s="103"/>
      <c r="E102" s="103"/>
      <c r="F102" s="104">
        <f>SUM(F95:F101)</f>
        <v>0</v>
      </c>
      <c r="G102" s="86">
        <f>SUM(G95:G101)</f>
        <v>0</v>
      </c>
      <c r="H102" s="86">
        <f t="shared" ref="H102:V102" si="32">SUM(H95:H101)</f>
        <v>0</v>
      </c>
      <c r="I102" s="86">
        <f t="shared" si="32"/>
        <v>0</v>
      </c>
      <c r="J102" s="86">
        <f>SUM(J95:J101)</f>
        <v>0</v>
      </c>
      <c r="K102" s="86">
        <f t="shared" si="32"/>
        <v>0</v>
      </c>
      <c r="L102" s="86">
        <f t="shared" si="32"/>
        <v>0</v>
      </c>
      <c r="M102" s="86">
        <f t="shared" si="32"/>
        <v>0</v>
      </c>
      <c r="N102" s="86">
        <f t="shared" si="32"/>
        <v>0</v>
      </c>
      <c r="O102" s="115">
        <f t="shared" si="32"/>
        <v>0</v>
      </c>
      <c r="P102" s="50">
        <f t="shared" si="32"/>
        <v>0</v>
      </c>
      <c r="Q102" s="44">
        <f t="shared" si="32"/>
        <v>0</v>
      </c>
      <c r="R102" s="44">
        <f t="shared" si="32"/>
        <v>0</v>
      </c>
      <c r="S102" s="44">
        <f t="shared" si="32"/>
        <v>0</v>
      </c>
      <c r="T102" s="44">
        <f t="shared" si="32"/>
        <v>0</v>
      </c>
      <c r="U102" s="44">
        <f t="shared" si="32"/>
        <v>0</v>
      </c>
      <c r="V102" s="38">
        <f t="shared" si="32"/>
        <v>0</v>
      </c>
    </row>
    <row r="105" spans="1:22" ht="19.5" thickBot="1" x14ac:dyDescent="0.35">
      <c r="B105" s="1" t="s">
        <v>121</v>
      </c>
    </row>
    <row r="106" spans="1:22" ht="18.75" x14ac:dyDescent="0.25">
      <c r="A106" s="128" t="s">
        <v>0</v>
      </c>
      <c r="B106" s="130" t="s">
        <v>1</v>
      </c>
      <c r="C106" s="130" t="s">
        <v>2</v>
      </c>
      <c r="D106" s="130" t="s">
        <v>3</v>
      </c>
      <c r="E106" s="130" t="s">
        <v>4</v>
      </c>
      <c r="F106" s="130" t="s">
        <v>5</v>
      </c>
      <c r="G106" s="132" t="s">
        <v>6</v>
      </c>
      <c r="H106" s="133"/>
      <c r="I106" s="133"/>
      <c r="J106" s="133"/>
      <c r="K106" s="134"/>
      <c r="L106" s="118" t="s">
        <v>7</v>
      </c>
      <c r="M106" s="118"/>
      <c r="N106" s="118"/>
      <c r="O106" s="118"/>
      <c r="P106" s="126" t="s">
        <v>116</v>
      </c>
      <c r="Q106" s="117" t="s">
        <v>110</v>
      </c>
      <c r="R106" s="118"/>
      <c r="S106" s="118"/>
      <c r="T106" s="119"/>
      <c r="U106" s="120" t="s">
        <v>111</v>
      </c>
      <c r="V106" s="122" t="s">
        <v>8</v>
      </c>
    </row>
    <row r="107" spans="1:22" ht="43.5" thickBot="1" x14ac:dyDescent="0.3">
      <c r="A107" s="146"/>
      <c r="B107" s="147"/>
      <c r="C107" s="147"/>
      <c r="D107" s="147"/>
      <c r="E107" s="147"/>
      <c r="F107" s="147"/>
      <c r="G107" s="34" t="s">
        <v>9</v>
      </c>
      <c r="H107" s="33" t="s">
        <v>10</v>
      </c>
      <c r="I107" s="111" t="s">
        <v>124</v>
      </c>
      <c r="J107" s="111" t="s">
        <v>122</v>
      </c>
      <c r="K107" s="112" t="s">
        <v>123</v>
      </c>
      <c r="L107" s="89" t="s">
        <v>11</v>
      </c>
      <c r="M107" s="34" t="s">
        <v>12</v>
      </c>
      <c r="N107" s="33" t="s">
        <v>13</v>
      </c>
      <c r="O107" s="34" t="s">
        <v>14</v>
      </c>
      <c r="P107" s="127"/>
      <c r="Q107" s="40" t="s">
        <v>112</v>
      </c>
      <c r="R107" s="30" t="s">
        <v>113</v>
      </c>
      <c r="S107" s="30" t="s">
        <v>10</v>
      </c>
      <c r="T107" s="41" t="s">
        <v>114</v>
      </c>
      <c r="U107" s="121" t="s">
        <v>115</v>
      </c>
      <c r="V107" s="123" t="s">
        <v>8</v>
      </c>
    </row>
    <row r="108" spans="1:22" ht="16.5" thickBot="1" x14ac:dyDescent="0.3">
      <c r="A108" s="90">
        <v>1</v>
      </c>
      <c r="B108" s="91" t="s">
        <v>96</v>
      </c>
      <c r="C108" s="91" t="s">
        <v>105</v>
      </c>
      <c r="D108" s="92">
        <v>20000</v>
      </c>
      <c r="E108" s="92"/>
      <c r="F108" s="93">
        <f>D108/15*E108</f>
        <v>0</v>
      </c>
      <c r="G108" s="93"/>
      <c r="H108" s="93"/>
      <c r="I108" s="93"/>
      <c r="J108" s="93"/>
      <c r="K108" s="71"/>
      <c r="L108" s="94"/>
      <c r="M108" s="71"/>
      <c r="N108" s="93"/>
      <c r="O108" s="84"/>
      <c r="P108" s="42">
        <f>F108+G108+H108+I108+J108+K108-L108-M108-N108-O108</f>
        <v>0</v>
      </c>
      <c r="Q108" s="67"/>
      <c r="R108" s="5"/>
      <c r="S108" s="5"/>
      <c r="T108" s="79"/>
      <c r="U108" s="70">
        <f>Q108+R108+S108+T108</f>
        <v>0</v>
      </c>
      <c r="V108" s="73">
        <f>P108-U108</f>
        <v>0</v>
      </c>
    </row>
    <row r="109" spans="1:22" ht="15.75" x14ac:dyDescent="0.25">
      <c r="A109" s="10">
        <f>A108+1</f>
        <v>2</v>
      </c>
      <c r="B109" s="3" t="s">
        <v>97</v>
      </c>
      <c r="C109" s="3" t="s">
        <v>106</v>
      </c>
      <c r="D109" s="4">
        <v>26000</v>
      </c>
      <c r="E109" s="4"/>
      <c r="F109" s="5">
        <f t="shared" ref="F109:F116" si="33">D109/15*E109</f>
        <v>0</v>
      </c>
      <c r="G109" s="5"/>
      <c r="H109" s="5"/>
      <c r="I109" s="5"/>
      <c r="J109" s="5"/>
      <c r="K109" s="6"/>
      <c r="L109" s="7"/>
      <c r="M109" s="6"/>
      <c r="N109" s="5"/>
      <c r="O109" s="17"/>
      <c r="P109" s="58">
        <f>F109+G109+H109+I109+J109+K109-L109-M109-N109-O109</f>
        <v>0</v>
      </c>
      <c r="Q109" s="67"/>
      <c r="R109" s="5"/>
      <c r="S109" s="5"/>
      <c r="T109" s="79"/>
      <c r="U109" s="43">
        <f t="shared" ref="U109:U110" si="34">Q109+R109+S109+T109</f>
        <v>0</v>
      </c>
      <c r="V109" s="42">
        <f>P109-U109</f>
        <v>0</v>
      </c>
    </row>
    <row r="110" spans="1:22" ht="15.75" x14ac:dyDescent="0.25">
      <c r="A110" s="10">
        <f t="shared" ref="A110:A116" si="35">A109+1</f>
        <v>3</v>
      </c>
      <c r="B110" s="3" t="s">
        <v>98</v>
      </c>
      <c r="C110" s="3" t="s">
        <v>106</v>
      </c>
      <c r="D110" s="4">
        <v>26000</v>
      </c>
      <c r="E110" s="4"/>
      <c r="F110" s="5">
        <f t="shared" si="33"/>
        <v>0</v>
      </c>
      <c r="G110" s="5"/>
      <c r="H110" s="5"/>
      <c r="I110" s="5"/>
      <c r="J110" s="5"/>
      <c r="K110" s="6"/>
      <c r="L110" s="7"/>
      <c r="M110" s="6"/>
      <c r="N110" s="5"/>
      <c r="O110" s="17"/>
      <c r="P110" s="58">
        <f>F110+G110+H110+I110+J110+K110-L110-M110-N110-O110</f>
        <v>0</v>
      </c>
      <c r="Q110" s="67"/>
      <c r="R110" s="5"/>
      <c r="S110" s="5"/>
      <c r="T110" s="79"/>
      <c r="U110" s="43">
        <f t="shared" si="34"/>
        <v>0</v>
      </c>
      <c r="V110" s="43">
        <f>P110-U110</f>
        <v>0</v>
      </c>
    </row>
    <row r="111" spans="1:22" ht="15.75" x14ac:dyDescent="0.25">
      <c r="A111" s="10">
        <f t="shared" si="35"/>
        <v>4</v>
      </c>
      <c r="B111" s="3" t="s">
        <v>99</v>
      </c>
      <c r="C111" s="3" t="s">
        <v>107</v>
      </c>
      <c r="D111" s="4">
        <v>26000</v>
      </c>
      <c r="E111" s="4"/>
      <c r="F111" s="5">
        <f t="shared" si="33"/>
        <v>0</v>
      </c>
      <c r="G111" s="5"/>
      <c r="H111" s="5"/>
      <c r="I111" s="5"/>
      <c r="J111" s="5"/>
      <c r="K111" s="6"/>
      <c r="L111" s="7"/>
      <c r="M111" s="6"/>
      <c r="N111" s="5"/>
      <c r="O111" s="17"/>
      <c r="P111" s="58">
        <f>F111+G111+H111+I111+J111+K111-L111-M111-N111-O111</f>
        <v>0</v>
      </c>
      <c r="Q111" s="67"/>
      <c r="R111" s="5"/>
      <c r="S111" s="5"/>
      <c r="T111" s="79"/>
      <c r="U111" s="43">
        <f>Q111+R111+S111+T111</f>
        <v>0</v>
      </c>
      <c r="V111" s="43">
        <f t="shared" ref="V111" si="36">P111-U111</f>
        <v>0</v>
      </c>
    </row>
    <row r="112" spans="1:22" ht="15.75" x14ac:dyDescent="0.25">
      <c r="A112" s="10">
        <f t="shared" si="35"/>
        <v>5</v>
      </c>
      <c r="B112" s="3" t="s">
        <v>100</v>
      </c>
      <c r="C112" s="3" t="s">
        <v>107</v>
      </c>
      <c r="D112" s="4">
        <v>26000</v>
      </c>
      <c r="E112" s="4"/>
      <c r="F112" s="5">
        <f>D112/15*E112</f>
        <v>0</v>
      </c>
      <c r="G112" s="5"/>
      <c r="H112" s="5"/>
      <c r="I112" s="5"/>
      <c r="J112" s="5"/>
      <c r="K112" s="6"/>
      <c r="L112" s="7"/>
      <c r="M112" s="6"/>
      <c r="N112" s="5"/>
      <c r="O112" s="17"/>
      <c r="P112" s="58">
        <f t="shared" ref="P109:P116" si="37">F112+G112+H112+I112+J112+K112-L112-M112-N112-O112</f>
        <v>0</v>
      </c>
      <c r="Q112" s="67"/>
      <c r="R112" s="5"/>
      <c r="S112" s="5"/>
      <c r="T112" s="79"/>
      <c r="U112" s="43">
        <f t="shared" ref="U112:U116" si="38">Q112+R112+S112+T112</f>
        <v>0</v>
      </c>
      <c r="V112" s="43">
        <f>P112-U112</f>
        <v>0</v>
      </c>
    </row>
    <row r="113" spans="1:22" ht="15.75" x14ac:dyDescent="0.25">
      <c r="A113" s="10">
        <f t="shared" si="35"/>
        <v>6</v>
      </c>
      <c r="B113" s="3" t="s">
        <v>101</v>
      </c>
      <c r="C113" s="3" t="s">
        <v>108</v>
      </c>
      <c r="D113" s="4">
        <v>26000</v>
      </c>
      <c r="E113" s="4"/>
      <c r="F113" s="5">
        <f>D113/15*E113</f>
        <v>0</v>
      </c>
      <c r="G113" s="5"/>
      <c r="H113" s="5"/>
      <c r="I113" s="5"/>
      <c r="J113" s="5"/>
      <c r="K113" s="6"/>
      <c r="L113" s="7"/>
      <c r="M113" s="6"/>
      <c r="N113" s="5"/>
      <c r="O113" s="17"/>
      <c r="P113" s="58">
        <f t="shared" si="37"/>
        <v>0</v>
      </c>
      <c r="Q113" s="67"/>
      <c r="R113" s="5"/>
      <c r="S113" s="5"/>
      <c r="T113" s="79"/>
      <c r="U113" s="43">
        <f t="shared" si="38"/>
        <v>0</v>
      </c>
      <c r="V113" s="43">
        <f t="shared" ref="V113:V116" si="39">P113-U113</f>
        <v>0</v>
      </c>
    </row>
    <row r="114" spans="1:22" ht="15.75" x14ac:dyDescent="0.25">
      <c r="A114" s="10">
        <f t="shared" si="35"/>
        <v>7</v>
      </c>
      <c r="B114" s="3" t="s">
        <v>102</v>
      </c>
      <c r="C114" s="3" t="s">
        <v>108</v>
      </c>
      <c r="D114" s="4">
        <v>26000</v>
      </c>
      <c r="E114" s="4"/>
      <c r="F114" s="5">
        <f t="shared" si="33"/>
        <v>0</v>
      </c>
      <c r="G114" s="5"/>
      <c r="H114" s="5"/>
      <c r="I114" s="5"/>
      <c r="J114" s="5"/>
      <c r="K114" s="6"/>
      <c r="L114" s="7"/>
      <c r="M114" s="6"/>
      <c r="N114" s="5"/>
      <c r="O114" s="17"/>
      <c r="P114" s="58">
        <f t="shared" si="37"/>
        <v>0</v>
      </c>
      <c r="Q114" s="67"/>
      <c r="R114" s="5"/>
      <c r="S114" s="5"/>
      <c r="T114" s="79"/>
      <c r="U114" s="43">
        <f t="shared" si="38"/>
        <v>0</v>
      </c>
      <c r="V114" s="43">
        <f t="shared" si="39"/>
        <v>0</v>
      </c>
    </row>
    <row r="115" spans="1:22" ht="18.75" x14ac:dyDescent="0.25">
      <c r="A115" s="10">
        <f t="shared" si="35"/>
        <v>8</v>
      </c>
      <c r="B115" s="3" t="s">
        <v>103</v>
      </c>
      <c r="C115" s="3" t="s">
        <v>109</v>
      </c>
      <c r="D115" s="4">
        <v>26000</v>
      </c>
      <c r="E115" s="4"/>
      <c r="F115" s="5">
        <f>D115/15*E115</f>
        <v>0</v>
      </c>
      <c r="G115" s="5"/>
      <c r="H115" s="5"/>
      <c r="I115" s="5"/>
      <c r="J115" s="5"/>
      <c r="K115" s="6"/>
      <c r="L115" s="7"/>
      <c r="M115" s="6"/>
      <c r="N115" s="5"/>
      <c r="O115" s="17"/>
      <c r="P115" s="58">
        <f t="shared" si="37"/>
        <v>0</v>
      </c>
      <c r="Q115" s="55"/>
      <c r="R115" s="47"/>
      <c r="S115" s="47"/>
      <c r="T115" s="64"/>
      <c r="U115" s="43">
        <f t="shared" si="38"/>
        <v>0</v>
      </c>
      <c r="V115" s="43">
        <f t="shared" si="39"/>
        <v>0</v>
      </c>
    </row>
    <row r="116" spans="1:22" ht="16.5" thickBot="1" x14ac:dyDescent="0.3">
      <c r="A116" s="95">
        <f t="shared" si="35"/>
        <v>9</v>
      </c>
      <c r="B116" s="96" t="s">
        <v>104</v>
      </c>
      <c r="C116" s="96" t="s">
        <v>21</v>
      </c>
      <c r="D116" s="97">
        <v>26000</v>
      </c>
      <c r="E116" s="97"/>
      <c r="F116" s="98">
        <f t="shared" si="33"/>
        <v>0</v>
      </c>
      <c r="G116" s="98"/>
      <c r="H116" s="98"/>
      <c r="I116" s="98"/>
      <c r="J116" s="98"/>
      <c r="K116" s="99"/>
      <c r="L116" s="100"/>
      <c r="M116" s="99"/>
      <c r="N116" s="98"/>
      <c r="O116" s="85"/>
      <c r="P116" s="59">
        <f t="shared" si="37"/>
        <v>0</v>
      </c>
      <c r="Q116" s="57"/>
      <c r="R116" s="49"/>
      <c r="S116" s="49"/>
      <c r="T116" s="66"/>
      <c r="U116" s="43">
        <f t="shared" si="38"/>
        <v>0</v>
      </c>
      <c r="V116" s="43">
        <f t="shared" si="39"/>
        <v>0</v>
      </c>
    </row>
    <row r="117" spans="1:22" ht="19.5" thickBot="1" x14ac:dyDescent="0.35">
      <c r="A117" s="19" t="s">
        <v>15</v>
      </c>
      <c r="B117" s="20"/>
      <c r="C117" s="20"/>
      <c r="D117" s="21"/>
      <c r="E117" s="21"/>
      <c r="F117" s="37">
        <f>SUM(F108:F116)</f>
        <v>0</v>
      </c>
      <c r="G117" s="22">
        <f t="shared" ref="G117:O117" si="40">SUM(G108:G116)</f>
        <v>0</v>
      </c>
      <c r="H117" s="22">
        <f t="shared" si="40"/>
        <v>0</v>
      </c>
      <c r="I117" s="22">
        <f>SUM(I108:I116)</f>
        <v>0</v>
      </c>
      <c r="J117" s="22">
        <f>SUM(J108:J116)</f>
        <v>0</v>
      </c>
      <c r="K117" s="22">
        <f>SUM(K108:K116)</f>
        <v>0</v>
      </c>
      <c r="L117" s="22">
        <f t="shared" si="40"/>
        <v>0</v>
      </c>
      <c r="M117" s="22">
        <f t="shared" si="40"/>
        <v>0</v>
      </c>
      <c r="N117" s="22">
        <f t="shared" si="40"/>
        <v>0</v>
      </c>
      <c r="O117" s="22">
        <f t="shared" si="40"/>
        <v>0</v>
      </c>
      <c r="P117" s="46">
        <f>SUM(P108:P116)</f>
        <v>0</v>
      </c>
      <c r="Q117" s="69">
        <f t="shared" ref="Q117:V117" si="41">SUM(Q108:Q116)</f>
        <v>0</v>
      </c>
      <c r="R117" s="69">
        <f t="shared" si="41"/>
        <v>0</v>
      </c>
      <c r="S117" s="69">
        <f t="shared" si="41"/>
        <v>0</v>
      </c>
      <c r="T117" s="69">
        <f t="shared" si="41"/>
        <v>0</v>
      </c>
      <c r="U117" s="69">
        <f>SUM(U108:U116)</f>
        <v>0</v>
      </c>
      <c r="V117" s="50">
        <f>SUM(V108:V116)</f>
        <v>0</v>
      </c>
    </row>
  </sheetData>
  <mergeCells count="96">
    <mergeCell ref="F69:F70"/>
    <mergeCell ref="G69:K69"/>
    <mergeCell ref="L69:O69"/>
    <mergeCell ref="P69:P70"/>
    <mergeCell ref="Q69:T69"/>
    <mergeCell ref="A69:A70"/>
    <mergeCell ref="B69:B70"/>
    <mergeCell ref="C69:C70"/>
    <mergeCell ref="D69:D70"/>
    <mergeCell ref="E69:E70"/>
    <mergeCell ref="P106:P107"/>
    <mergeCell ref="L93:O93"/>
    <mergeCell ref="P93:P94"/>
    <mergeCell ref="A106:A107"/>
    <mergeCell ref="B106:B107"/>
    <mergeCell ref="C106:C107"/>
    <mergeCell ref="D106:D107"/>
    <mergeCell ref="E106:E107"/>
    <mergeCell ref="F106:F107"/>
    <mergeCell ref="G106:K106"/>
    <mergeCell ref="L106:O106"/>
    <mergeCell ref="G86:K86"/>
    <mergeCell ref="L86:O86"/>
    <mergeCell ref="P86:P87"/>
    <mergeCell ref="A93:A94"/>
    <mergeCell ref="B93:B94"/>
    <mergeCell ref="C93:C94"/>
    <mergeCell ref="D93:D94"/>
    <mergeCell ref="E93:E94"/>
    <mergeCell ref="F93:F94"/>
    <mergeCell ref="G93:K93"/>
    <mergeCell ref="A86:A87"/>
    <mergeCell ref="B86:B87"/>
    <mergeCell ref="C86:C87"/>
    <mergeCell ref="D86:D87"/>
    <mergeCell ref="E86:E87"/>
    <mergeCell ref="F86:F87"/>
    <mergeCell ref="P45:P46"/>
    <mergeCell ref="A77:A78"/>
    <mergeCell ref="B77:B78"/>
    <mergeCell ref="C77:C78"/>
    <mergeCell ref="D77:D78"/>
    <mergeCell ref="E77:E78"/>
    <mergeCell ref="F77:F78"/>
    <mergeCell ref="G77:K77"/>
    <mergeCell ref="L77:O77"/>
    <mergeCell ref="P77:P78"/>
    <mergeCell ref="A45:A46"/>
    <mergeCell ref="B45:B46"/>
    <mergeCell ref="C45:C46"/>
    <mergeCell ref="D45:D46"/>
    <mergeCell ref="E45:E46"/>
    <mergeCell ref="F45:F46"/>
    <mergeCell ref="G45:K45"/>
    <mergeCell ref="L45:O45"/>
    <mergeCell ref="A13:A14"/>
    <mergeCell ref="B13:B14"/>
    <mergeCell ref="C13:C14"/>
    <mergeCell ref="D13:D14"/>
    <mergeCell ref="E13:E14"/>
    <mergeCell ref="F13:F14"/>
    <mergeCell ref="G13:K13"/>
    <mergeCell ref="L13:O13"/>
    <mergeCell ref="P13:P14"/>
    <mergeCell ref="L4:O4"/>
    <mergeCell ref="P4:P5"/>
    <mergeCell ref="A4:A5"/>
    <mergeCell ref="B4:B5"/>
    <mergeCell ref="C4:C5"/>
    <mergeCell ref="D4:D5"/>
    <mergeCell ref="E4:E5"/>
    <mergeCell ref="F4:F5"/>
    <mergeCell ref="G4:K4"/>
    <mergeCell ref="Q13:T13"/>
    <mergeCell ref="U13:U14"/>
    <mergeCell ref="V13:V14"/>
    <mergeCell ref="Q4:T4"/>
    <mergeCell ref="U4:U5"/>
    <mergeCell ref="V4:V5"/>
    <mergeCell ref="Q45:T45"/>
    <mergeCell ref="U45:U46"/>
    <mergeCell ref="V45:V46"/>
    <mergeCell ref="Q77:T77"/>
    <mergeCell ref="U77:U78"/>
    <mergeCell ref="V77:V78"/>
    <mergeCell ref="U69:U70"/>
    <mergeCell ref="V69:V70"/>
    <mergeCell ref="Q106:T106"/>
    <mergeCell ref="U106:U107"/>
    <mergeCell ref="V106:V107"/>
    <mergeCell ref="Q86:T86"/>
    <mergeCell ref="U86:U87"/>
    <mergeCell ref="V86:V87"/>
    <mergeCell ref="Q93:T93"/>
    <mergeCell ref="U93:U94"/>
    <mergeCell ref="V93:V94"/>
  </mergeCells>
  <pageMargins left="0.7" right="0.7" top="0.75" bottom="0.75" header="0.3" footer="0.3"/>
  <pageSetup paperSize="9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РР КО Ноябрь 2017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cp:lastModifiedBy>Оля</cp:lastModifiedBy>
  <dcterms:created xsi:type="dcterms:W3CDTF">2017-11-30T11:03:02Z</dcterms:created>
  <dcterms:modified xsi:type="dcterms:W3CDTF">2018-01-17T08:30:28Z</dcterms:modified>
</cp:coreProperties>
</file>